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rlepretre\Desktop\projet pharmacie\dénier documents\"/>
    </mc:Choice>
  </mc:AlternateContent>
  <bookViews>
    <workbookView xWindow="-108" yWindow="-108" windowWidth="23256" windowHeight="13896" tabRatio="832" firstSheet="30" activeTab="16"/>
  </bookViews>
  <sheets>
    <sheet name="Fiche type" sheetId="18" r:id="rId1"/>
    <sheet name="DATA" sheetId="19" r:id="rId2"/>
    <sheet name="1 SAS Services internes et PUI" sheetId="47" r:id="rId3"/>
    <sheet name="2 vestiaire" sheetId="30" r:id="rId4"/>
    <sheet name="3 Bur Cadre de Santé" sheetId="36" r:id="rId5"/>
    <sheet name="4 Salle de pause" sheetId="41" r:id="rId6"/>
    <sheet name="5 Sanitaire Logistique" sheetId="48" r:id="rId7"/>
    <sheet name="6 Bur Étudiants" sheetId="39" r:id="rId8"/>
    <sheet name="7 Reception et Deconditionement" sheetId="20" r:id="rId9"/>
    <sheet name="8 Local déchets" sheetId="42" r:id="rId10"/>
    <sheet name="9 Stockages palettes" sheetId="21" r:id="rId11"/>
    <sheet name="10 Zone PDU_PDA" sheetId="22" r:id="rId12"/>
    <sheet name="11 Gare Entrée_Sortie" sheetId="23" r:id="rId13"/>
    <sheet name="13 Zone picking" sheetId="24" r:id="rId14"/>
    <sheet name="14 Bur Pharmacien Routine" sheetId="50" r:id="rId15"/>
    <sheet name="15 Espace préparateur" sheetId="25" r:id="rId16"/>
    <sheet name="16 Guichet services" sheetId="27" r:id="rId17"/>
    <sheet name="17 Local échantillons" sheetId="28" r:id="rId18"/>
    <sheet name="18 Local Stupéfiant" sheetId="46" r:id="rId19"/>
    <sheet name="1 9 Stockage T° dirigée" sheetId="29" r:id="rId20"/>
    <sheet name="20 Salle d'attente" sheetId="34" r:id="rId21"/>
    <sheet name="21 San PMR" sheetId="45" r:id="rId22"/>
    <sheet name="22 SAS Patients" sheetId="31" r:id="rId23"/>
    <sheet name="23 Bur Retrocession" sheetId="32" r:id="rId24"/>
    <sheet name="24 Bur entretien" sheetId="33" r:id="rId25"/>
    <sheet name="25 Secrétariat" sheetId="35" r:id="rId26"/>
    <sheet name="26 Bur pharm responsable" sheetId="37" r:id="rId27"/>
    <sheet name="27 Bur Pharm" sheetId="38" r:id="rId28"/>
    <sheet name="28 Salle de réunion" sheetId="40" r:id="rId29"/>
    <sheet name="circulation zone robot" sheetId="62" r:id="rId30"/>
    <sheet name="30 Local ménage" sheetId="43" r:id="rId31"/>
    <sheet name="31 Circulations" sheetId="44" r:id="rId32"/>
    <sheet name="local prépa 36" sheetId="57" r:id="rId33"/>
    <sheet name="32 repro magasin" sheetId="52" r:id="rId34"/>
    <sheet name="33 bureau magasin" sheetId="53" r:id="rId35"/>
    <sheet name="34sas" sheetId="54" r:id="rId36"/>
    <sheet name="35 Magasin" sheetId="55" r:id="rId37"/>
    <sheet name="37 local alcool" sheetId="59" r:id="rId38"/>
    <sheet name="groupe électrogéne" sheetId="61" r:id="rId39"/>
  </sheets>
  <definedNames>
    <definedName name="_xlnm.Print_Area" localSheetId="19">'1 9 Stockage T° dirigée'!$A$1:$S$83</definedName>
    <definedName name="_xlnm.Print_Area" localSheetId="2">'1 SAS Services internes et PUI'!$A$1:$S$83</definedName>
    <definedName name="_xlnm.Print_Area" localSheetId="11">'10 Zone PDU_PDA'!$A$1:$S$83</definedName>
    <definedName name="_xlnm.Print_Area" localSheetId="12">'11 Gare Entrée_Sortie'!$A$1:$S$83</definedName>
    <definedName name="_xlnm.Print_Area" localSheetId="13">'13 Zone picking'!$A$1:$S$83</definedName>
    <definedName name="_xlnm.Print_Area" localSheetId="14">'14 Bur Pharmacien Routine'!$A$1:$S$83</definedName>
    <definedName name="_xlnm.Print_Area" localSheetId="15">'15 Espace préparateur'!$A$1:$S$83</definedName>
    <definedName name="_xlnm.Print_Area" localSheetId="16">'16 Guichet services'!$A$1:$S$83</definedName>
    <definedName name="_xlnm.Print_Area" localSheetId="17">'17 Local échantillons'!$A$1:$S$83</definedName>
    <definedName name="_xlnm.Print_Area" localSheetId="18">'18 Local Stupéfiant'!$A$1:$S$83</definedName>
    <definedName name="_xlnm.Print_Area" localSheetId="3">'2 vestiaire'!$A$1:$S$83</definedName>
    <definedName name="_xlnm.Print_Area" localSheetId="20">'20 Salle d''attente'!$A$1:$S$83</definedName>
    <definedName name="_xlnm.Print_Area" localSheetId="21">'21 San PMR'!$A$1:$S$83</definedName>
    <definedName name="_xlnm.Print_Area" localSheetId="22">'22 SAS Patients'!$A$1:$S$83</definedName>
    <definedName name="_xlnm.Print_Area" localSheetId="23">'23 Bur Retrocession'!$A$1:$S$83</definedName>
    <definedName name="_xlnm.Print_Area" localSheetId="24">'24 Bur entretien'!$A$1:$S$83</definedName>
    <definedName name="_xlnm.Print_Area" localSheetId="25">'25 Secrétariat'!$A$1:$S$83</definedName>
    <definedName name="_xlnm.Print_Area" localSheetId="26">'26 Bur pharm responsable'!$A$1:$S$83</definedName>
    <definedName name="_xlnm.Print_Area" localSheetId="27">'27 Bur Pharm'!$A$1:$S$83</definedName>
    <definedName name="_xlnm.Print_Area" localSheetId="28">'28 Salle de réunion'!$A$1:$S$83</definedName>
    <definedName name="_xlnm.Print_Area" localSheetId="4">'3 Bur Cadre de Santé'!$A$1:$S$83</definedName>
    <definedName name="_xlnm.Print_Area" localSheetId="30">'30 Local ménage'!$A$1:$S$83</definedName>
    <definedName name="_xlnm.Print_Area" localSheetId="31">'31 Circulations'!$A$1:$S$83</definedName>
    <definedName name="_xlnm.Print_Area" localSheetId="5">'4 Salle de pause'!$A$1:$S$83</definedName>
    <definedName name="_xlnm.Print_Area" localSheetId="6">'5 Sanitaire Logistique'!$A$1:$S$83</definedName>
    <definedName name="_xlnm.Print_Area" localSheetId="7">'6 Bur Étudiants'!$A$1:$S$83</definedName>
    <definedName name="_xlnm.Print_Area" localSheetId="8">'7 Reception et Deconditionement'!$A$1:$S$83</definedName>
    <definedName name="_xlnm.Print_Area" localSheetId="9">'8 Local déchets'!$A$1:$S$83</definedName>
    <definedName name="_xlnm.Print_Area" localSheetId="10">'9 Stockages palettes'!$A$1:$S$83</definedName>
    <definedName name="_xlnm.Print_Area" localSheetId="0">'Fiche type'!$A$1:$V$112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8" i="62" l="1"/>
  <c r="E66" i="62"/>
  <c r="C66" i="62"/>
  <c r="O30" i="62"/>
  <c r="N30" i="62"/>
  <c r="I30" i="62"/>
  <c r="C30" i="62"/>
  <c r="O22" i="62"/>
  <c r="N22" i="62"/>
  <c r="I22" i="62"/>
  <c r="C22" i="62"/>
  <c r="I15" i="62"/>
  <c r="D2" i="62"/>
  <c r="D1" i="62"/>
  <c r="K68" i="61" l="1"/>
  <c r="E66" i="61"/>
  <c r="C66" i="61"/>
  <c r="O30" i="61"/>
  <c r="N30" i="61"/>
  <c r="I30" i="61"/>
  <c r="C30" i="61"/>
  <c r="O22" i="61"/>
  <c r="N22" i="61"/>
  <c r="I22" i="61"/>
  <c r="C22" i="61"/>
  <c r="I15" i="61"/>
  <c r="D2" i="61"/>
  <c r="D1" i="61"/>
  <c r="K68" i="59" l="1"/>
  <c r="E66" i="59"/>
  <c r="C66" i="59"/>
  <c r="O30" i="59"/>
  <c r="N30" i="59"/>
  <c r="I30" i="59"/>
  <c r="C30" i="59"/>
  <c r="O22" i="59"/>
  <c r="N22" i="59"/>
  <c r="I22" i="59"/>
  <c r="C22" i="59"/>
  <c r="I15" i="59"/>
  <c r="D2" i="59"/>
  <c r="D1" i="59"/>
  <c r="K68" i="57"/>
  <c r="E66" i="57"/>
  <c r="C66" i="57"/>
  <c r="O30" i="57"/>
  <c r="N30" i="57"/>
  <c r="I30" i="57"/>
  <c r="C30" i="57"/>
  <c r="O22" i="57"/>
  <c r="N22" i="57"/>
  <c r="I22" i="57"/>
  <c r="C22" i="57"/>
  <c r="I15" i="57"/>
  <c r="D2" i="57"/>
  <c r="D1" i="57"/>
  <c r="K68" i="55" l="1"/>
  <c r="E66" i="55"/>
  <c r="C66" i="55"/>
  <c r="O30" i="55"/>
  <c r="N30" i="55"/>
  <c r="I30" i="55"/>
  <c r="C30" i="55"/>
  <c r="O22" i="55"/>
  <c r="N22" i="55"/>
  <c r="I22" i="55"/>
  <c r="C22" i="55"/>
  <c r="I15" i="55"/>
  <c r="D2" i="55"/>
  <c r="D1" i="55"/>
  <c r="K68" i="54"/>
  <c r="E66" i="54"/>
  <c r="C66" i="54"/>
  <c r="O30" i="54"/>
  <c r="N30" i="54"/>
  <c r="I30" i="54"/>
  <c r="C30" i="54"/>
  <c r="O22" i="54"/>
  <c r="N22" i="54"/>
  <c r="I22" i="54"/>
  <c r="C22" i="54"/>
  <c r="I15" i="54"/>
  <c r="D2" i="54"/>
  <c r="D1" i="54"/>
  <c r="K68" i="53"/>
  <c r="E66" i="53"/>
  <c r="C66" i="53"/>
  <c r="O30" i="53"/>
  <c r="N30" i="53"/>
  <c r="I30" i="53"/>
  <c r="C30" i="53"/>
  <c r="O22" i="53"/>
  <c r="N22" i="53"/>
  <c r="I22" i="53"/>
  <c r="C22" i="53"/>
  <c r="I15" i="53"/>
  <c r="D2" i="53"/>
  <c r="D1" i="53"/>
  <c r="K68" i="52"/>
  <c r="E66" i="52"/>
  <c r="C66" i="52"/>
  <c r="O30" i="52"/>
  <c r="N30" i="52"/>
  <c r="I30" i="52"/>
  <c r="C30" i="52"/>
  <c r="O22" i="52"/>
  <c r="N22" i="52"/>
  <c r="I22" i="52"/>
  <c r="C22" i="52"/>
  <c r="I15" i="52"/>
  <c r="D2" i="52"/>
  <c r="D1" i="52"/>
  <c r="E66" i="50" l="1"/>
  <c r="C66" i="50"/>
  <c r="O30" i="50"/>
  <c r="N30" i="50"/>
  <c r="I30" i="50"/>
  <c r="C30" i="50"/>
  <c r="I15" i="50"/>
  <c r="D1" i="50"/>
  <c r="E66" i="48"/>
  <c r="C66" i="48"/>
  <c r="I15" i="48"/>
  <c r="D1" i="48"/>
  <c r="I15" i="35"/>
  <c r="O22" i="22"/>
  <c r="O22" i="21"/>
  <c r="O22" i="23" s="1"/>
  <c r="O22" i="47"/>
  <c r="I15" i="45"/>
  <c r="I15" i="34"/>
  <c r="E66" i="44"/>
  <c r="C66" i="44"/>
  <c r="E66" i="45"/>
  <c r="C66" i="45"/>
  <c r="E66" i="43"/>
  <c r="C66" i="43"/>
  <c r="E66" i="42"/>
  <c r="C66" i="42"/>
  <c r="E66" i="30"/>
  <c r="C66" i="30"/>
  <c r="E66" i="41"/>
  <c r="C66" i="41"/>
  <c r="E66" i="40"/>
  <c r="C66" i="40"/>
  <c r="E66" i="39"/>
  <c r="C66" i="39"/>
  <c r="E66" i="38"/>
  <c r="C66" i="38"/>
  <c r="E66" i="37"/>
  <c r="C66" i="37"/>
  <c r="E66" i="36"/>
  <c r="C66" i="36"/>
  <c r="E66" i="35"/>
  <c r="C66" i="35"/>
  <c r="E66" i="32"/>
  <c r="C66" i="32"/>
  <c r="E66" i="33"/>
  <c r="C66" i="33"/>
  <c r="E66" i="34"/>
  <c r="C66" i="34"/>
  <c r="E66" i="31"/>
  <c r="C66" i="31"/>
  <c r="I15" i="44"/>
  <c r="I15" i="43"/>
  <c r="I15" i="42"/>
  <c r="I15" i="30"/>
  <c r="I15" i="41"/>
  <c r="I15" i="40"/>
  <c r="I15" i="39"/>
  <c r="I15" i="38"/>
  <c r="I15" i="37"/>
  <c r="I15" i="36"/>
  <c r="I15" i="32"/>
  <c r="I15" i="33"/>
  <c r="I15" i="31"/>
  <c r="E66" i="29"/>
  <c r="C66" i="29"/>
  <c r="E66" i="46"/>
  <c r="C66" i="46"/>
  <c r="E66" i="28"/>
  <c r="C66" i="28"/>
  <c r="I15" i="46"/>
  <c r="K68" i="47"/>
  <c r="E66" i="47"/>
  <c r="J22" i="47"/>
  <c r="D1" i="47"/>
  <c r="I15" i="28"/>
  <c r="N22" i="28"/>
  <c r="N22" i="33" s="1"/>
  <c r="I22" i="28"/>
  <c r="I22" i="35" s="1"/>
  <c r="C22" i="28"/>
  <c r="C22" i="37" s="1"/>
  <c r="C66" i="27"/>
  <c r="I15" i="29"/>
  <c r="I15" i="27"/>
  <c r="I15" i="25"/>
  <c r="I15" i="24"/>
  <c r="I15" i="23"/>
  <c r="I15" i="22"/>
  <c r="N15" i="22"/>
  <c r="O15" i="22"/>
  <c r="K68" i="23"/>
  <c r="K68" i="22"/>
  <c r="K68" i="21"/>
  <c r="K68" i="20"/>
  <c r="E66" i="27"/>
  <c r="E66" i="25"/>
  <c r="E66" i="24"/>
  <c r="E66" i="23"/>
  <c r="E66" i="22"/>
  <c r="E66" i="21"/>
  <c r="E66" i="20"/>
  <c r="C66" i="25"/>
  <c r="C66" i="24"/>
  <c r="C66" i="23"/>
  <c r="C66" i="22"/>
  <c r="P22" i="39"/>
  <c r="C22" i="29"/>
  <c r="I22" i="29"/>
  <c r="N22" i="29"/>
  <c r="C22" i="46"/>
  <c r="I22" i="46"/>
  <c r="N22" i="46"/>
  <c r="C22" i="27"/>
  <c r="D22" i="27"/>
  <c r="I22" i="27"/>
  <c r="N22" i="27"/>
  <c r="C22" i="25"/>
  <c r="I22" i="25"/>
  <c r="N22" i="25"/>
  <c r="C22" i="24"/>
  <c r="I22" i="24"/>
  <c r="N22" i="24"/>
  <c r="C22" i="23"/>
  <c r="D22" i="23"/>
  <c r="I22" i="23"/>
  <c r="N22" i="23"/>
  <c r="C22" i="22"/>
  <c r="I22" i="22"/>
  <c r="N22" i="22"/>
  <c r="C30" i="42"/>
  <c r="C30" i="48" s="1"/>
  <c r="I30" i="42"/>
  <c r="N30" i="42"/>
  <c r="O30" i="42"/>
  <c r="C30" i="30"/>
  <c r="I30" i="30"/>
  <c r="N30" i="30"/>
  <c r="O30" i="30"/>
  <c r="C30" i="41"/>
  <c r="D30" i="41"/>
  <c r="I30" i="41"/>
  <c r="N30" i="41"/>
  <c r="O30" i="41"/>
  <c r="C30" i="40"/>
  <c r="I30" i="40"/>
  <c r="N30" i="40"/>
  <c r="O30" i="40"/>
  <c r="C30" i="39"/>
  <c r="D30" i="39"/>
  <c r="I30" i="39"/>
  <c r="N30" i="39"/>
  <c r="O30" i="39"/>
  <c r="C30" i="38"/>
  <c r="I30" i="38"/>
  <c r="N30" i="38"/>
  <c r="O30" i="38"/>
  <c r="C30" i="37"/>
  <c r="D30" i="37"/>
  <c r="I30" i="37"/>
  <c r="N30" i="37"/>
  <c r="O30" i="37"/>
  <c r="C30" i="36"/>
  <c r="I30" i="36"/>
  <c r="N30" i="36"/>
  <c r="O30" i="36"/>
  <c r="C30" i="35"/>
  <c r="I30" i="35"/>
  <c r="N30" i="35"/>
  <c r="O30" i="35"/>
  <c r="C30" i="32"/>
  <c r="I30" i="32"/>
  <c r="N30" i="32"/>
  <c r="O30" i="32"/>
  <c r="C30" i="33"/>
  <c r="I30" i="33"/>
  <c r="N30" i="33"/>
  <c r="O30" i="33"/>
  <c r="C30" i="34"/>
  <c r="I30" i="34"/>
  <c r="N30" i="34"/>
  <c r="O30" i="34"/>
  <c r="C30" i="46"/>
  <c r="C30" i="47" s="1"/>
  <c r="D30" i="47"/>
  <c r="I30" i="46"/>
  <c r="I30" i="29" s="1"/>
  <c r="N30" i="46"/>
  <c r="N30" i="47" s="1"/>
  <c r="O30" i="46"/>
  <c r="O30" i="47" s="1"/>
  <c r="C30" i="28"/>
  <c r="I30" i="28"/>
  <c r="N30" i="28"/>
  <c r="O30" i="28"/>
  <c r="C30" i="27"/>
  <c r="I30" i="27"/>
  <c r="J30" i="27"/>
  <c r="N30" i="27"/>
  <c r="O30" i="27"/>
  <c r="C30" i="25"/>
  <c r="I30" i="25"/>
  <c r="J30" i="25"/>
  <c r="N30" i="25"/>
  <c r="O30" i="25"/>
  <c r="C30" i="24"/>
  <c r="D30" i="24"/>
  <c r="I30" i="24"/>
  <c r="N30" i="24"/>
  <c r="O30" i="24"/>
  <c r="C30" i="23"/>
  <c r="D30" i="23"/>
  <c r="I30" i="23"/>
  <c r="N30" i="23"/>
  <c r="O30" i="23"/>
  <c r="C30" i="22"/>
  <c r="D30" i="22"/>
  <c r="I30" i="22"/>
  <c r="N30" i="22"/>
  <c r="O30" i="22"/>
  <c r="D7" i="21"/>
  <c r="D2" i="46"/>
  <c r="D2" i="31" s="1"/>
  <c r="D2" i="28"/>
  <c r="D2" i="27"/>
  <c r="D2" i="25"/>
  <c r="D2" i="24"/>
  <c r="D2" i="23"/>
  <c r="D2" i="22"/>
  <c r="D2" i="21"/>
  <c r="D1" i="44"/>
  <c r="D1" i="45"/>
  <c r="D1" i="43"/>
  <c r="D1" i="42"/>
  <c r="D1" i="30"/>
  <c r="D1" i="41"/>
  <c r="D1" i="40"/>
  <c r="D1" i="39"/>
  <c r="D1" i="38"/>
  <c r="D1" i="37"/>
  <c r="D1" i="36"/>
  <c r="D1" i="35"/>
  <c r="D1" i="32"/>
  <c r="D1" i="33"/>
  <c r="D1" i="34"/>
  <c r="D1" i="31"/>
  <c r="D1" i="29"/>
  <c r="D1" i="46"/>
  <c r="D1" i="28"/>
  <c r="D1" i="27"/>
  <c r="D1" i="25"/>
  <c r="D1" i="24"/>
  <c r="D1" i="23"/>
  <c r="D1" i="22"/>
  <c r="D1" i="21"/>
  <c r="K68" i="48" l="1"/>
  <c r="I30" i="45"/>
  <c r="K68" i="38"/>
  <c r="K68" i="33"/>
  <c r="D30" i="43"/>
  <c r="I30" i="44"/>
  <c r="C30" i="44"/>
  <c r="O30" i="45"/>
  <c r="N30" i="45"/>
  <c r="C30" i="29"/>
  <c r="O22" i="28"/>
  <c r="C30" i="45"/>
  <c r="N22" i="37"/>
  <c r="D2" i="35"/>
  <c r="C30" i="43"/>
  <c r="I30" i="48"/>
  <c r="O22" i="46"/>
  <c r="K68" i="42"/>
  <c r="O30" i="31"/>
  <c r="N30" i="31"/>
  <c r="I22" i="39"/>
  <c r="K68" i="24"/>
  <c r="K68" i="39"/>
  <c r="D2" i="42"/>
  <c r="O22" i="24"/>
  <c r="I30" i="31"/>
  <c r="K68" i="27"/>
  <c r="C22" i="47"/>
  <c r="K68" i="28"/>
  <c r="K68" i="45"/>
  <c r="C22" i="50"/>
  <c r="N22" i="39"/>
  <c r="K68" i="25"/>
  <c r="K68" i="32"/>
  <c r="O22" i="29"/>
  <c r="I22" i="47"/>
  <c r="K68" i="40"/>
  <c r="I22" i="50"/>
  <c r="C30" i="31"/>
  <c r="K68" i="35"/>
  <c r="N22" i="50"/>
  <c r="K68" i="43"/>
  <c r="O30" i="43"/>
  <c r="O22" i="34"/>
  <c r="N22" i="47"/>
  <c r="K68" i="46"/>
  <c r="K68" i="44"/>
  <c r="D2" i="30"/>
  <c r="O22" i="25"/>
  <c r="O30" i="44"/>
  <c r="K68" i="36"/>
  <c r="D2" i="38"/>
  <c r="N30" i="43"/>
  <c r="I22" i="34"/>
  <c r="K68" i="41"/>
  <c r="N30" i="44"/>
  <c r="I30" i="43"/>
  <c r="O30" i="29"/>
  <c r="C22" i="32"/>
  <c r="I30" i="47"/>
  <c r="K68" i="29"/>
  <c r="K68" i="31"/>
  <c r="N30" i="48"/>
  <c r="D2" i="36"/>
  <c r="D2" i="37"/>
  <c r="N30" i="29"/>
  <c r="N22" i="35"/>
  <c r="K68" i="30"/>
  <c r="O30" i="48"/>
  <c r="O22" i="27"/>
  <c r="K68" i="37"/>
  <c r="K68" i="34"/>
  <c r="D2" i="48"/>
  <c r="K68" i="50"/>
  <c r="D2" i="43"/>
  <c r="D2" i="47"/>
  <c r="D2" i="50"/>
  <c r="D2" i="33"/>
  <c r="D2" i="34"/>
  <c r="D2" i="32"/>
  <c r="O22" i="31"/>
  <c r="O22" i="38"/>
  <c r="O22" i="39"/>
  <c r="N22" i="40"/>
  <c r="C22" i="39"/>
  <c r="N22" i="31"/>
  <c r="I22" i="33"/>
  <c r="C22" i="35"/>
  <c r="N22" i="38"/>
  <c r="I22" i="40"/>
  <c r="I22" i="37"/>
  <c r="I22" i="31"/>
  <c r="C22" i="33"/>
  <c r="N22" i="36"/>
  <c r="I22" i="38"/>
  <c r="C22" i="40"/>
  <c r="C22" i="31"/>
  <c r="C22" i="34"/>
  <c r="N22" i="32"/>
  <c r="I22" i="36"/>
  <c r="C22" i="38"/>
  <c r="N22" i="34"/>
  <c r="I22" i="32"/>
  <c r="C22" i="36"/>
  <c r="D2" i="39"/>
  <c r="D2" i="40"/>
  <c r="D2" i="41"/>
  <c r="D2" i="45"/>
  <c r="D2" i="29"/>
  <c r="D2" i="44"/>
  <c r="O22" i="35" l="1"/>
  <c r="O22" i="37"/>
  <c r="O22" i="32"/>
  <c r="O22" i="50"/>
  <c r="O22" i="40"/>
  <c r="O22" i="33"/>
  <c r="O22" i="36"/>
  <c r="O22" i="42"/>
  <c r="O22" i="41"/>
  <c r="O22" i="30"/>
  <c r="O22" i="44"/>
  <c r="O22" i="43"/>
  <c r="O22" i="45"/>
  <c r="N22" i="42"/>
  <c r="N22" i="30"/>
  <c r="N22" i="41"/>
  <c r="I22" i="41"/>
  <c r="I22" i="42"/>
  <c r="I22" i="30"/>
  <c r="C22" i="42"/>
  <c r="C22" i="30"/>
  <c r="C22" i="41"/>
  <c r="D22" i="48" l="1"/>
  <c r="C22" i="48"/>
  <c r="I22" i="48"/>
  <c r="N22" i="48"/>
  <c r="O22" i="48"/>
  <c r="I22" i="45"/>
  <c r="I22" i="43"/>
  <c r="I22" i="44"/>
  <c r="N22" i="44"/>
  <c r="N22" i="43"/>
  <c r="N22" i="45"/>
  <c r="C22" i="44"/>
  <c r="C22" i="45"/>
  <c r="C22" i="43"/>
  <c r="D22" i="45"/>
</calcChain>
</file>

<file path=xl/sharedStrings.xml><?xml version="1.0" encoding="utf-8"?>
<sst xmlns="http://schemas.openxmlformats.org/spreadsheetml/2006/main" count="5119" uniqueCount="445">
  <si>
    <t>Type</t>
  </si>
  <si>
    <t>Cloison</t>
  </si>
  <si>
    <t>Contrôle d'accès</t>
  </si>
  <si>
    <t>Hygrométrie</t>
  </si>
  <si>
    <t>Vide</t>
  </si>
  <si>
    <t>Dimension</t>
  </si>
  <si>
    <t>Type de local et occ.</t>
  </si>
  <si>
    <t>Accès</t>
  </si>
  <si>
    <t>Local</t>
  </si>
  <si>
    <t>Contrôle de l'air</t>
  </si>
  <si>
    <t>Aménagement</t>
  </si>
  <si>
    <t>Finitions</t>
  </si>
  <si>
    <t>Fluides</t>
  </si>
  <si>
    <t>Eau</t>
  </si>
  <si>
    <t>Pneumatiques</t>
  </si>
  <si>
    <t>Observations</t>
  </si>
  <si>
    <t>Surface utiles</t>
  </si>
  <si>
    <t>Livraison</t>
  </si>
  <si>
    <t>HSFP min.</t>
  </si>
  <si>
    <t>Dim accès (hors tout)</t>
  </si>
  <si>
    <t>Courant forts Courant faibles</t>
  </si>
  <si>
    <t>Type ouverture</t>
  </si>
  <si>
    <t>Nb. d'occupants</t>
  </si>
  <si>
    <t>Nb. Local</t>
  </si>
  <si>
    <t>Matériaux</t>
  </si>
  <si>
    <t>Nature éclairage</t>
  </si>
  <si>
    <t>Zone</t>
  </si>
  <si>
    <t>Traitement</t>
  </si>
  <si>
    <t>Niveau de pression</t>
  </si>
  <si>
    <t>Revêtement mural</t>
  </si>
  <si>
    <t>Protection murale</t>
  </si>
  <si>
    <t>Distribution</t>
  </si>
  <si>
    <t>Wifi</t>
  </si>
  <si>
    <t>Douche</t>
  </si>
  <si>
    <t>Poste Lavage mains</t>
  </si>
  <si>
    <t>Vidoir</t>
  </si>
  <si>
    <t>Gare Ø160</t>
  </si>
  <si>
    <t>Type de vitre</t>
  </si>
  <si>
    <t>Éclairement Général (lux)</t>
  </si>
  <si>
    <t>Contrôle</t>
  </si>
  <si>
    <t>Classe de risque</t>
  </si>
  <si>
    <t>Faux plafond</t>
  </si>
  <si>
    <t>Revêtement de sol</t>
  </si>
  <si>
    <t>UPEC</t>
  </si>
  <si>
    <t>Évier</t>
  </si>
  <si>
    <t>Wc</t>
  </si>
  <si>
    <t>Siphon</t>
  </si>
  <si>
    <t>Type de local</t>
  </si>
  <si>
    <t>Divers</t>
  </si>
  <si>
    <t>T° Été (°C)</t>
  </si>
  <si>
    <t>T° Hiver (°C)</t>
  </si>
  <si>
    <t>Tx de brassage</t>
  </si>
  <si>
    <t>Faux plancher</t>
  </si>
  <si>
    <t>Type porte</t>
  </si>
  <si>
    <t>Protection porte</t>
  </si>
  <si>
    <t>Autre</t>
  </si>
  <si>
    <t>Interphonie</t>
  </si>
  <si>
    <t>Pc ménage</t>
  </si>
  <si>
    <t>RJ45</t>
  </si>
  <si>
    <t>N2O</t>
  </si>
  <si>
    <t xml:space="preserve">Alimentations Diverses </t>
  </si>
  <si>
    <t>Sonorisation</t>
  </si>
  <si>
    <t>Vidéosur.</t>
  </si>
  <si>
    <t>Paillase humide</t>
  </si>
  <si>
    <t>Autres</t>
  </si>
  <si>
    <t>Lavabo / vasque</t>
  </si>
  <si>
    <t>Performances</t>
  </si>
  <si>
    <t>O²</t>
  </si>
  <si>
    <t>Surchage exp.</t>
  </si>
  <si>
    <t>Renouvellement de l'air</t>
  </si>
  <si>
    <t>Charge d'exploitation</t>
  </si>
  <si>
    <t>Air médical</t>
  </si>
  <si>
    <t>N.R</t>
  </si>
  <si>
    <t>Turbulaire</t>
  </si>
  <si>
    <t>PC 
10/16A+T ondulés inf.</t>
  </si>
  <si>
    <t>PC 
10/16A+T</t>
  </si>
  <si>
    <t>Extraction spé.</t>
  </si>
  <si>
    <t>Oui</t>
  </si>
  <si>
    <t>Non</t>
  </si>
  <si>
    <t>Hydrométrie %</t>
  </si>
  <si>
    <t>Lux</t>
  </si>
  <si>
    <t>En Dépression</t>
  </si>
  <si>
    <t xml:space="preserve">En Surpréssion (+15PA) </t>
  </si>
  <si>
    <t>En Dépression (-15Pa)</t>
  </si>
  <si>
    <t xml:space="preserve">En Surpréssion </t>
  </si>
  <si>
    <t>Type Ouverture</t>
  </si>
  <si>
    <t>[Numéro local]</t>
  </si>
  <si>
    <t>Type de vitrage</t>
  </si>
  <si>
    <t>Double-vitrage</t>
  </si>
  <si>
    <t>Simple-vitrage</t>
  </si>
  <si>
    <t>Anti-effraction</t>
  </si>
  <si>
    <t>Double-vitrage / opaque</t>
  </si>
  <si>
    <t>Occultation 
intérieur</t>
  </si>
  <si>
    <t>Interrupt. + GTC</t>
  </si>
  <si>
    <t>Détect. Mvt + interrupt.</t>
  </si>
  <si>
    <t>Détect. Mvt</t>
  </si>
  <si>
    <t>Interrupt.</t>
  </si>
  <si>
    <t>GTC</t>
  </si>
  <si>
    <t>Détect. Mvt sur plage longue</t>
  </si>
  <si>
    <t xml:space="preserve">Oui </t>
  </si>
  <si>
    <t>Découpage 1/3 et 2/3</t>
  </si>
  <si>
    <t>Sanitaires</t>
  </si>
  <si>
    <t>Secrétariat 2 postes</t>
  </si>
  <si>
    <t>Bureau 1 poste Cadre de Santé</t>
  </si>
  <si>
    <t>Bureau 1 poste Pharmacien Responsable</t>
  </si>
  <si>
    <t>Bureau 3 postes étudiants</t>
  </si>
  <si>
    <t>Salle de réunion 20 places</t>
  </si>
  <si>
    <t>Salle de pause</t>
  </si>
  <si>
    <t>Vestiaires 15 à 20 casiers H &amp;F</t>
  </si>
  <si>
    <t>Local archive</t>
  </si>
  <si>
    <t xml:space="preserve">Bureau rétrocession </t>
  </si>
  <si>
    <t>Salle d'attente</t>
  </si>
  <si>
    <t>Sanitaire</t>
  </si>
  <si>
    <t>SAS patients</t>
  </si>
  <si>
    <t xml:space="preserve">Guichet pour services </t>
  </si>
  <si>
    <t>Local Stupéfiants</t>
  </si>
  <si>
    <t>Stockage température dirigée</t>
  </si>
  <si>
    <t xml:space="preserve">Zone de picking petit volume </t>
  </si>
  <si>
    <t xml:space="preserve">Local échantillons </t>
  </si>
  <si>
    <t xml:space="preserve">Bureau pharmacien routine </t>
  </si>
  <si>
    <t xml:space="preserve">Gares Entrées / Sorties </t>
  </si>
  <si>
    <t>Zone PDU PDA</t>
  </si>
  <si>
    <t>Entrées / Sorties armoires dispensations</t>
  </si>
  <si>
    <t xml:space="preserve">Zone de stockage palettes Europe </t>
  </si>
  <si>
    <t xml:space="preserve">Sas chariots zone de stockage  ( nettoyage ) </t>
  </si>
  <si>
    <t xml:space="preserve">Local déchets </t>
  </si>
  <si>
    <t>Local ménage</t>
  </si>
  <si>
    <t>Local technique labo</t>
  </si>
  <si>
    <t>Programme</t>
  </si>
  <si>
    <t>Espace retrocession</t>
  </si>
  <si>
    <t>Circuit nominatif</t>
  </si>
  <si>
    <t>15 à 20 vol/h ou 50 vol/h</t>
  </si>
  <si>
    <t>8 vol/h</t>
  </si>
  <si>
    <t>Volume Air</t>
  </si>
  <si>
    <t>4 vol/h mini</t>
  </si>
  <si>
    <t>3 vol/h moy</t>
  </si>
  <si>
    <t>20 vol/h</t>
  </si>
  <si>
    <t>1 Vol/h</t>
  </si>
  <si>
    <t>2 Vol/h</t>
  </si>
  <si>
    <r>
      <t>45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/h.pers</t>
    </r>
  </si>
  <si>
    <t>Armoire ventilé</t>
  </si>
  <si>
    <t>Charbon actif</t>
  </si>
  <si>
    <t>Tout air neuf</t>
  </si>
  <si>
    <r>
      <t>18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/h.pers</t>
    </r>
  </si>
  <si>
    <r>
      <t>25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/h.pers</t>
    </r>
  </si>
  <si>
    <r>
      <t>30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/h.pers</t>
    </r>
  </si>
  <si>
    <r>
      <t>12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/h.pers</t>
    </r>
  </si>
  <si>
    <t>Par le raccordement de la table</t>
  </si>
  <si>
    <t>Panneau sandwich</t>
  </si>
  <si>
    <t xml:space="preserve">Non </t>
  </si>
  <si>
    <t>Revêtement sol</t>
  </si>
  <si>
    <t>Résine</t>
  </si>
  <si>
    <t>Nombre</t>
  </si>
  <si>
    <t>Découpage 1/2</t>
  </si>
  <si>
    <t>MOA</t>
  </si>
  <si>
    <t>AFFAIRE</t>
  </si>
  <si>
    <t>Hors marché</t>
  </si>
  <si>
    <t>Inclus dans marché</t>
  </si>
  <si>
    <t>Équipements mobiliers</t>
  </si>
  <si>
    <t>Équipements immobiliers</t>
  </si>
  <si>
    <t>Circulations</t>
  </si>
  <si>
    <t>Sol souple</t>
  </si>
  <si>
    <t>Plancher isolant chambre froide</t>
  </si>
  <si>
    <t>Dalle plombante amovible grand trafic</t>
  </si>
  <si>
    <t>NC</t>
  </si>
  <si>
    <t>Finition</t>
  </si>
  <si>
    <t>Remontée en plinthe</t>
  </si>
  <si>
    <t>Eclairement  naturel 
et artificiel</t>
  </si>
  <si>
    <t>Plinthe bois</t>
  </si>
  <si>
    <t>PM 0,90</t>
  </si>
  <si>
    <t>PM 1,50</t>
  </si>
  <si>
    <t>BA 13</t>
  </si>
  <si>
    <t>Peinture lessivable</t>
  </si>
  <si>
    <t>Peinture lavable</t>
  </si>
  <si>
    <t>TV+ Peinture</t>
  </si>
  <si>
    <t>Peinture</t>
  </si>
  <si>
    <t>En Dépression (-30Pa)</t>
  </si>
  <si>
    <t>En Surpression (+30Pa)</t>
  </si>
  <si>
    <t>U3P3E2C1</t>
  </si>
  <si>
    <t>U4P4SE2C2 R10</t>
  </si>
  <si>
    <t xml:space="preserve">5 vol/h </t>
  </si>
  <si>
    <t xml:space="preserve">15 vol/h </t>
  </si>
  <si>
    <t>U4P3E2C1</t>
  </si>
  <si>
    <t>U3P3E1C0</t>
  </si>
  <si>
    <t>U3P2E2C2</t>
  </si>
  <si>
    <t>Pleine finition stratifiée</t>
  </si>
  <si>
    <t>Protection des chants</t>
  </si>
  <si>
    <t>Pleine finition prépeinte</t>
  </si>
  <si>
    <t>FP 600*600 lavable</t>
  </si>
  <si>
    <t>FP 600*600 selon acoustique</t>
  </si>
  <si>
    <t>Peinture satinée</t>
  </si>
  <si>
    <t>Protection de chants + PM2 faces H 1,20</t>
  </si>
  <si>
    <t>Protection des chants + PM 2 faces H 1,20</t>
  </si>
  <si>
    <t>Porte métallique</t>
  </si>
  <si>
    <t>Logistique</t>
  </si>
  <si>
    <t>Peinture antibactérienne</t>
  </si>
  <si>
    <t>Tara douche</t>
  </si>
  <si>
    <t>Bactériostatique et fongistatique</t>
  </si>
  <si>
    <t>Faïence sur une hauteur de 2 m</t>
  </si>
  <si>
    <t xml:space="preserve">Profil   metallique L ou plat peripherique </t>
  </si>
  <si>
    <t>Plinthe PVC</t>
  </si>
  <si>
    <t>CHAM</t>
  </si>
  <si>
    <t>Restructuration Extension de la PUI</t>
  </si>
  <si>
    <t>Local stupéfiants</t>
  </si>
  <si>
    <t>35 DN/m²</t>
  </si>
  <si>
    <t>100 DN/m²</t>
  </si>
  <si>
    <t>150 DN/m²</t>
  </si>
  <si>
    <t>200 DN/m²</t>
  </si>
  <si>
    <t>300 DN/m²</t>
  </si>
  <si>
    <t>25 DN/ m²</t>
  </si>
  <si>
    <t>Porte Coulissante</t>
  </si>
  <si>
    <t>Porte Battante</t>
  </si>
  <si>
    <t>Porte battante + porte sectionelle</t>
  </si>
  <si>
    <t>Porte sectionelle</t>
  </si>
  <si>
    <t>Naturel</t>
  </si>
  <si>
    <t>Direct+Deco</t>
  </si>
  <si>
    <t>Led</t>
  </si>
  <si>
    <t xml:space="preserve">200 Lux </t>
  </si>
  <si>
    <t>400 Lux</t>
  </si>
  <si>
    <t>300 Lux</t>
  </si>
  <si>
    <t>500 Lux</t>
  </si>
  <si>
    <t>Reception marchandise</t>
  </si>
  <si>
    <t>Carrelage grand trafic</t>
  </si>
  <si>
    <t xml:space="preserve">Sécurisation </t>
  </si>
  <si>
    <t>Contrôle d'acces</t>
  </si>
  <si>
    <t>Serrure Badge</t>
  </si>
  <si>
    <t>Par badge</t>
  </si>
  <si>
    <t>Interphone</t>
  </si>
  <si>
    <t xml:space="preserve">Profil tube  metallique  peripherique </t>
  </si>
  <si>
    <t>Vitrée sur allége</t>
  </si>
  <si>
    <t>Plaque de platre +Hydrofuge</t>
  </si>
  <si>
    <t>Maconnée</t>
  </si>
  <si>
    <t>PAB1: 
2 PCN + 2 PCO + 2 RJ45</t>
  </si>
  <si>
    <t>DECT</t>
  </si>
  <si>
    <t xml:space="preserve">prise encastrée au sol </t>
  </si>
  <si>
    <t>Periphérique</t>
  </si>
  <si>
    <t xml:space="preserve">Goulotte sur plan de travail </t>
  </si>
  <si>
    <t>Prés de la porte</t>
  </si>
  <si>
    <t xml:space="preserve">A la banque d'accueil </t>
  </si>
  <si>
    <t>Au guichet d'accueil</t>
  </si>
  <si>
    <t>Par goulotte</t>
  </si>
  <si>
    <t>Goulotte periphérique</t>
  </si>
  <si>
    <t>Tertiaire</t>
  </si>
  <si>
    <t>Attente</t>
  </si>
  <si>
    <t>Radar</t>
  </si>
  <si>
    <t>2,00 m</t>
  </si>
  <si>
    <t xml:space="preserve">Securisation </t>
  </si>
  <si>
    <t>Serrure badge</t>
  </si>
  <si>
    <t>Serrure</t>
  </si>
  <si>
    <t>Depuis l'extérieur</t>
  </si>
  <si>
    <t>Circulation du service</t>
  </si>
  <si>
    <t xml:space="preserve">Circulation générale </t>
  </si>
  <si>
    <t>Circuit logistique</t>
  </si>
  <si>
    <t>Commande locale</t>
  </si>
  <si>
    <t>S O</t>
  </si>
  <si>
    <r>
      <t xml:space="preserve">19 ° </t>
    </r>
    <r>
      <rPr>
        <sz val="11"/>
        <color theme="1"/>
        <rFont val="Calibri"/>
        <family val="2"/>
      </rPr>
      <t>±</t>
    </r>
    <r>
      <rPr>
        <sz val="9.35"/>
        <color theme="1"/>
        <rFont val="Arial"/>
        <family val="2"/>
      </rPr>
      <t xml:space="preserve"> 2</t>
    </r>
    <r>
      <rPr>
        <sz val="11"/>
        <color theme="1"/>
        <rFont val="Arial"/>
        <family val="2"/>
      </rPr>
      <t>°</t>
    </r>
  </si>
  <si>
    <r>
      <t xml:space="preserve">21 ° </t>
    </r>
    <r>
      <rPr>
        <sz val="11"/>
        <color theme="1"/>
        <rFont val="Calibri"/>
        <family val="2"/>
      </rPr>
      <t>±</t>
    </r>
    <r>
      <rPr>
        <sz val="9.35"/>
        <color theme="1"/>
        <rFont val="Arial"/>
        <family val="2"/>
      </rPr>
      <t xml:space="preserve"> 2</t>
    </r>
    <r>
      <rPr>
        <sz val="11"/>
        <color theme="1"/>
        <rFont val="Arial"/>
        <family val="2"/>
      </rPr>
      <t>°</t>
    </r>
  </si>
  <si>
    <r>
      <t xml:space="preserve">16 ° </t>
    </r>
    <r>
      <rPr>
        <sz val="11"/>
        <color theme="1"/>
        <rFont val="Calibri"/>
        <family val="2"/>
      </rPr>
      <t>±</t>
    </r>
    <r>
      <rPr>
        <sz val="9.35"/>
        <color theme="1"/>
        <rFont val="Arial"/>
        <family val="2"/>
      </rPr>
      <t xml:space="preserve"> 2</t>
    </r>
    <r>
      <rPr>
        <sz val="11"/>
        <color theme="1"/>
        <rFont val="Arial"/>
        <family val="2"/>
      </rPr>
      <t>°</t>
    </r>
  </si>
  <si>
    <t>19 ° ± 2°</t>
  </si>
  <si>
    <t xml:space="preserve">En legére surpression </t>
  </si>
  <si>
    <t xml:space="preserve">3 plans de de travail de deconditionnment  , finition stratifié  ( 3X2 ml) , , poste de travail debout </t>
  </si>
  <si>
    <t>Ecart T° extérieur en C°</t>
  </si>
  <si>
    <t>T° Hiver</t>
  </si>
  <si>
    <t>T° Eté</t>
  </si>
  <si>
    <t>S. O</t>
  </si>
  <si>
    <t>Delta T</t>
  </si>
  <si>
    <t xml:space="preserve">Préparatoire </t>
  </si>
  <si>
    <t>Reception et Déconditionnement primaire et tri</t>
  </si>
  <si>
    <t xml:space="preserve">Simple et double hauteur de stockage palette </t>
  </si>
  <si>
    <t>1 vol/h</t>
  </si>
  <si>
    <t>SO</t>
  </si>
  <si>
    <t>Pc Tétra</t>
  </si>
  <si>
    <t>fait parti du circuit nominatif</t>
  </si>
  <si>
    <t>Plaque de platre</t>
  </si>
  <si>
    <t>Led Indirect</t>
  </si>
  <si>
    <t>2nd jour possible</t>
  </si>
  <si>
    <t>Interphone et badge</t>
  </si>
  <si>
    <t>Espace  préparateur</t>
  </si>
  <si>
    <t>serrure</t>
  </si>
  <si>
    <t>Detecteur de présence</t>
  </si>
  <si>
    <t>Plaque modulable vitrée sur allége</t>
  </si>
  <si>
    <t>Gare Ø100</t>
  </si>
  <si>
    <t xml:space="preserve">Plan de travail sur pied , 2Ml par poste </t>
  </si>
  <si>
    <t>2 portes battantes</t>
  </si>
  <si>
    <t>Détecteur de présence</t>
  </si>
  <si>
    <t>Store intégré au double vitrage</t>
  </si>
  <si>
    <t>Store en applique</t>
  </si>
  <si>
    <t xml:space="preserve">Volet roulant </t>
  </si>
  <si>
    <t xml:space="preserve">Guichet des services </t>
  </si>
  <si>
    <t>Hyghiaphone et cloison vitrée sur sas</t>
  </si>
  <si>
    <t>Banque d'accueil des services avec hyghiaphone et passe colis sécurisé</t>
  </si>
  <si>
    <t>90 passage libre</t>
  </si>
  <si>
    <t xml:space="preserve"> 90 passage libre</t>
  </si>
  <si>
    <t>Sas services internes et PUI</t>
  </si>
  <si>
    <t>150 passage libre</t>
  </si>
  <si>
    <t>Plaque de platre avec feuillard métallique</t>
  </si>
  <si>
    <t>Surveillance vidéo</t>
  </si>
  <si>
    <t>Pleine finition peinte</t>
  </si>
  <si>
    <t>Porte mettalique isolante</t>
  </si>
  <si>
    <t>R 10</t>
  </si>
  <si>
    <t>Alarme sonore local et report d'alarme au PC sécurité</t>
  </si>
  <si>
    <t>90 de passage libre</t>
  </si>
  <si>
    <t xml:space="preserve">porte exterieur donnant sur la salle d'attente est commandée depuis le bureau de retrocession </t>
  </si>
  <si>
    <t>Alarme avec Détecteur de présence</t>
  </si>
  <si>
    <t>condamnation avec voyant</t>
  </si>
  <si>
    <t>Robinet temporisé</t>
  </si>
  <si>
    <t>Sanitaire PMR</t>
  </si>
  <si>
    <t>Ac cessible PMR</t>
  </si>
  <si>
    <t>Bureau de retrocession</t>
  </si>
  <si>
    <t xml:space="preserve">Occultation </t>
  </si>
  <si>
    <t xml:space="preserve">Bureau Entretien </t>
  </si>
  <si>
    <t xml:space="preserve">Acces depuis le bureau de retrocession par badge et commande d'ouverture de la porte depuis le bureau de retrocession </t>
  </si>
  <si>
    <t>Gare Ø</t>
  </si>
  <si>
    <t>Accessible PMR</t>
  </si>
  <si>
    <t xml:space="preserve"> </t>
  </si>
  <si>
    <t>90 de passage</t>
  </si>
  <si>
    <t>Chassis vitré CF donnant sur l'espace d'attente de la retrocression avec store intégré et ou en applique</t>
  </si>
  <si>
    <t>Bureaux 1 poste Pharmacien</t>
  </si>
  <si>
    <t xml:space="preserve">9à de passage libre </t>
  </si>
  <si>
    <t xml:space="preserve">Salle de réunion </t>
  </si>
  <si>
    <t>Robinet mitigeur</t>
  </si>
  <si>
    <t>Évier inclus, Évier double bac</t>
  </si>
  <si>
    <t>Meuble haut et bas</t>
  </si>
  <si>
    <t>150 de passage</t>
  </si>
  <si>
    <t xml:space="preserve">90 de passage libre </t>
  </si>
  <si>
    <t>0 1</t>
  </si>
  <si>
    <t xml:space="preserve">0 2 </t>
  </si>
  <si>
    <t>0 3</t>
  </si>
  <si>
    <t>0 4</t>
  </si>
  <si>
    <t>0 5</t>
  </si>
  <si>
    <t>0 6</t>
  </si>
  <si>
    <t>passage libre 90</t>
  </si>
  <si>
    <t>0 7</t>
  </si>
  <si>
    <t>0 8</t>
  </si>
  <si>
    <t>Siphone de sol</t>
  </si>
  <si>
    <t>0 9</t>
  </si>
  <si>
    <t>Stockage Lavage armoires</t>
  </si>
  <si>
    <t>1 0</t>
  </si>
  <si>
    <t>1 1</t>
  </si>
  <si>
    <t>1 3</t>
  </si>
  <si>
    <t>1 4</t>
  </si>
  <si>
    <t>1 5</t>
  </si>
  <si>
    <t>1 7</t>
  </si>
  <si>
    <t>1 8</t>
  </si>
  <si>
    <t>1 9</t>
  </si>
  <si>
    <t>2 0</t>
  </si>
  <si>
    <t>2 1</t>
  </si>
  <si>
    <t>2 2</t>
  </si>
  <si>
    <t>2 3</t>
  </si>
  <si>
    <t>2 4</t>
  </si>
  <si>
    <t>2 5</t>
  </si>
  <si>
    <t>2 6</t>
  </si>
  <si>
    <t>2 7</t>
  </si>
  <si>
    <t>2 8</t>
  </si>
  <si>
    <t>2 9</t>
  </si>
  <si>
    <t>3 0</t>
  </si>
  <si>
    <t>3 1</t>
  </si>
  <si>
    <t>2 UP</t>
  </si>
  <si>
    <t>Non indispensable</t>
  </si>
  <si>
    <t>Surcharge exp.</t>
  </si>
  <si>
    <t>Paillasse humide</t>
  </si>
  <si>
    <t xml:space="preserve">300 lux general et 500 lux sur plan de travail </t>
  </si>
  <si>
    <t>250 lux</t>
  </si>
  <si>
    <t>300 lux</t>
  </si>
  <si>
    <t>1 6</t>
  </si>
  <si>
    <t>Detecteur de présence + commande centralisée</t>
  </si>
  <si>
    <t>traitement</t>
  </si>
  <si>
    <t>Chauffé</t>
  </si>
  <si>
    <t>Climatisé</t>
  </si>
  <si>
    <t>Rafraichie</t>
  </si>
  <si>
    <t>Dela T = 5°C par rapport à l'extérieur</t>
  </si>
  <si>
    <t>24 °</t>
  </si>
  <si>
    <t>25 m3/h.pers</t>
  </si>
  <si>
    <t>19 °</t>
  </si>
  <si>
    <t>30 m3/h.pers</t>
  </si>
  <si>
    <t>selon reglementation sanitaire departmentale</t>
  </si>
  <si>
    <t>12 °</t>
  </si>
  <si>
    <t>0 ref</t>
  </si>
  <si>
    <t>volet sur GTC</t>
  </si>
  <si>
    <t>Meuble salle detente à completer</t>
  </si>
  <si>
    <t>selon reglementation sanitaire departementale</t>
  </si>
  <si>
    <t>40°</t>
  </si>
  <si>
    <t>32°</t>
  </si>
  <si>
    <t>22 °</t>
  </si>
  <si>
    <t>Borne de recharge gerbeur  et un frigo avec report d'alarme</t>
  </si>
  <si>
    <t>La capacité de stockage est ici pevue pour une dizane de palettes y compris les espaces de circulation pour le trenspalette et le gerbeur. Le local est contigu à la cour logistique et en interface avec le local de stockage palette. Un espace de recharge du transpalette et gerbeur  est à prévoir. Trois agents pourront deconditionner simultanement les produits positionnés au centre de la piéce. Une circulation interne au local devra permetre de le traverser pour rejoindre le stockage palette , quel qque soit l'encombrement. Le decartonage prduisant beaucoup de dechets , il sera donc possible de positioner un ou deux GRV. Un local quarantaine fermable à clef</t>
  </si>
  <si>
    <t>Volet roulant mototisé</t>
  </si>
  <si>
    <t>limiter les apports solaires directes</t>
  </si>
  <si>
    <t>Porte sectionelle vers le picking</t>
  </si>
  <si>
    <t>Alimentations 6 à 8 plans de ceuilléte</t>
  </si>
  <si>
    <t>16 ° ± 2°</t>
  </si>
  <si>
    <t>Renouvellement de l'air hygienique</t>
  </si>
  <si>
    <t>Plan de travail 2 postes  2X1,5 ml</t>
  </si>
  <si>
    <t>Alimentations recharges douchettes</t>
  </si>
  <si>
    <t>Plan de travail 6 ml</t>
  </si>
  <si>
    <t>Espace modulabe vitré s'ouvrant sur sur le circuit zone picking et zone PDU PDA et guichet</t>
  </si>
  <si>
    <t>serrure securisée 3 portes</t>
  </si>
  <si>
    <t>Plan de trvavail 4 ml</t>
  </si>
  <si>
    <t>plus 2 minimum</t>
  </si>
  <si>
    <t>plus 8 maximum</t>
  </si>
  <si>
    <t>Zone picking petit volume</t>
  </si>
  <si>
    <t>Froid</t>
  </si>
  <si>
    <t>voyant local occupé</t>
  </si>
  <si>
    <t>dimmable</t>
  </si>
  <si>
    <t>Alim PC et RJ 45 pour projecteurs en plafond</t>
  </si>
  <si>
    <t>zone repro</t>
  </si>
  <si>
    <t>21 ° ± 2°</t>
  </si>
  <si>
    <t>bureau magasin</t>
  </si>
  <si>
    <t>magasin</t>
  </si>
  <si>
    <t>sas magasin</t>
  </si>
  <si>
    <t>3 2</t>
  </si>
  <si>
    <t>3 4</t>
  </si>
  <si>
    <t>3 3</t>
  </si>
  <si>
    <t>3m</t>
  </si>
  <si>
    <t>3 5</t>
  </si>
  <si>
    <t>120 de passage libre</t>
  </si>
  <si>
    <t>prévoir une fentre</t>
  </si>
  <si>
    <t>prévoir si possible une fenétre</t>
  </si>
  <si>
    <t>zone rappelle</t>
  </si>
  <si>
    <t xml:space="preserve">prévoir les racks de stockage </t>
  </si>
  <si>
    <t>les locaux doive étre sécurisé (porte blindé)</t>
  </si>
  <si>
    <t>Enregistrement de la T°, (prévoir une solution de secour)</t>
  </si>
  <si>
    <t>Chassis vitré CF donnant , banque de retocession largeur 90 accessible PMR , vitrage hygiaphone et passe plat</t>
  </si>
  <si>
    <t>prévoir video surveillence salle atante</t>
  </si>
  <si>
    <t>prévoir si possible un burau sup</t>
  </si>
  <si>
    <t xml:space="preserve">préparatoire  </t>
  </si>
  <si>
    <t xml:space="preserve">les locaux seront a présiser </t>
  </si>
  <si>
    <t>stockage alcool</t>
  </si>
  <si>
    <t>Vestiaires</t>
  </si>
  <si>
    <t>prévoir un vestiaire Homme et femme</t>
  </si>
  <si>
    <t xml:space="preserve">Cette zone prend en considération le revêtement périphérique de la mezzanine qui sera obligatoirement lavable, idéalement en panneaux sandwich. </t>
  </si>
  <si>
    <t xml:space="preserve">Intégrer un espace fermé (quarantaine : grillage métallique avec porte). </t>
  </si>
  <si>
    <t>2m</t>
  </si>
  <si>
    <t>Prévoir un local de 5 m² sécurisé en lien direct avec le local demandé pour recevoir les stupéfiants.</t>
  </si>
  <si>
    <t>meubles de stockage et plans de travail 2 ml</t>
  </si>
  <si>
    <t>local prépa</t>
  </si>
  <si>
    <t>Groupe électrogène 30 KVA</t>
  </si>
  <si>
    <t xml:space="preserve">Local à préciser, notamment sur son implantation. </t>
  </si>
  <si>
    <t>Vestiaire</t>
  </si>
  <si>
    <t>12 a 7</t>
  </si>
  <si>
    <t xml:space="preserve">L'ameublement et les vasques seront prévus au marché. </t>
  </si>
  <si>
    <t>prévoir alimentation pour la recharge du chariot (typ Fenwick)</t>
  </si>
  <si>
    <t>Circulation zone robot</t>
  </si>
  <si>
    <t>Circulation du service zone robot</t>
  </si>
  <si>
    <t xml:space="preserve"> prévoir toutes les alimentations pour les robots de PHARMACIE (kardex,et autre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</si>
</sst>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\ &quot;kg/m²&quot;"/>
    <numFmt numFmtId="165" formatCode="General\ &quot;°C max&quot;"/>
    <numFmt numFmtId="166" formatCode="General\ &quot;lux&quot;"/>
    <numFmt numFmtId="167" formatCode="General\ &quot;m²&quot;"/>
    <numFmt numFmtId="168" formatCode="General\ &quot;m&quot;"/>
    <numFmt numFmtId="169" formatCode="General\ &quot;°C&quot;"/>
  </numFmts>
  <fonts count="25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8"/>
      <name val="Calibri"/>
      <family val="2"/>
      <scheme val="minor"/>
    </font>
    <font>
      <sz val="2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4"/>
      <color theme="4" tint="-0.24994659260841701"/>
      <name val="Arial"/>
      <family val="2"/>
    </font>
    <font>
      <sz val="14"/>
      <color theme="1"/>
      <name val="Arial"/>
      <family val="2"/>
    </font>
    <font>
      <sz val="24"/>
      <color theme="1"/>
      <name val="Arial Narrow"/>
      <family val="2"/>
    </font>
    <font>
      <b/>
      <sz val="1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sz val="11"/>
      <color rgb="FFFF0000"/>
      <name val="Calibri"/>
      <family val="2"/>
      <scheme val="minor"/>
    </font>
    <font>
      <i/>
      <sz val="10"/>
      <color rgb="FFFF0000"/>
      <name val="Arial"/>
      <family val="2"/>
    </font>
    <font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4" fillId="0" borderId="0">
      <alignment horizontal="center" vertical="center"/>
    </xf>
    <xf numFmtId="0" fontId="12" fillId="0" borderId="0" applyFill="0" applyBorder="0">
      <alignment horizontal="center" vertical="center" wrapText="1"/>
    </xf>
    <xf numFmtId="0" fontId="9" fillId="0" borderId="0" applyFill="0" applyBorder="0">
      <alignment horizontal="left" vertical="center" wrapText="1"/>
    </xf>
    <xf numFmtId="0" fontId="11" fillId="2" borderId="0" applyBorder="0" applyProtection="0">
      <alignment horizontal="right" vertical="center" wrapText="1"/>
    </xf>
    <xf numFmtId="0" fontId="13" fillId="0" borderId="0" applyFill="0" applyBorder="0">
      <alignment horizontal="center" vertical="center"/>
    </xf>
    <xf numFmtId="0" fontId="1" fillId="0" borderId="0" applyFill="0" applyBorder="0">
      <alignment horizontal="center" vertical="center"/>
    </xf>
    <xf numFmtId="0" fontId="1" fillId="0" borderId="0" applyFill="0" applyBorder="0">
      <alignment horizontal="center" vertical="center"/>
    </xf>
    <xf numFmtId="0" fontId="10" fillId="0" borderId="0" applyFill="0" applyBorder="0">
      <alignment horizontal="left" vertical="center" wrapText="1" indent="1"/>
    </xf>
    <xf numFmtId="0" fontId="11" fillId="2" borderId="0" applyBorder="0" applyProtection="0">
      <alignment horizontal="left" vertical="top" wrapText="1"/>
    </xf>
    <xf numFmtId="0" fontId="15" fillId="0" borderId="0" applyFill="0" applyBorder="0">
      <alignment horizontal="left" vertical="center"/>
    </xf>
    <xf numFmtId="9" fontId="4" fillId="0" borderId="0" applyFont="0" applyFill="0" applyBorder="0" applyAlignment="0" applyProtection="0"/>
  </cellStyleXfs>
  <cellXfs count="194">
    <xf numFmtId="0" fontId="0" fillId="0" borderId="0" xfId="0"/>
    <xf numFmtId="0" fontId="13" fillId="0" borderId="0" xfId="5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 indent="1"/>
    </xf>
    <xf numFmtId="0" fontId="9" fillId="0" borderId="0" xfId="3">
      <alignment horizontal="left" vertical="center" wrapText="1"/>
    </xf>
    <xf numFmtId="0" fontId="11" fillId="2" borderId="0" xfId="4" applyBorder="1">
      <alignment horizontal="right" vertical="center" wrapText="1"/>
    </xf>
    <xf numFmtId="0" fontId="9" fillId="0" borderId="0" xfId="3" applyAlignment="1">
      <alignment horizontal="left" vertical="center" wrapText="1" indent="1"/>
    </xf>
    <xf numFmtId="0" fontId="9" fillId="0" borderId="0" xfId="3" applyAlignment="1">
      <alignment vertical="center" wrapText="1"/>
    </xf>
    <xf numFmtId="0" fontId="0" fillId="0" borderId="0" xfId="0" applyAlignment="1">
      <alignment horizontal="left" wrapText="1" indent="1"/>
    </xf>
    <xf numFmtId="0" fontId="12" fillId="0" borderId="0" xfId="2" applyAlignment="1">
      <alignment horizontal="left" vertical="center" wrapText="1" indent="1"/>
    </xf>
    <xf numFmtId="0" fontId="10" fillId="0" borderId="0" xfId="8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wrapText="1" inden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3" applyBorder="1">
      <alignment horizontal="left" vertical="center" wrapText="1"/>
    </xf>
    <xf numFmtId="0" fontId="9" fillId="0" borderId="0" xfId="3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3" xfId="0" applyBorder="1" applyAlignment="1">
      <alignment horizontal="left" wrapText="1" indent="1"/>
    </xf>
    <xf numFmtId="0" fontId="9" fillId="0" borderId="4" xfId="3" applyBorder="1">
      <alignment horizontal="left" vertical="center" wrapText="1"/>
    </xf>
    <xf numFmtId="0" fontId="9" fillId="0" borderId="4" xfId="3" applyBorder="1" applyAlignment="1">
      <alignment horizontal="left" vertical="center" wrapText="1" indent="1"/>
    </xf>
    <xf numFmtId="0" fontId="0" fillId="0" borderId="4" xfId="0" applyBorder="1"/>
    <xf numFmtId="0" fontId="0" fillId="0" borderId="5" xfId="0" applyBorder="1"/>
    <xf numFmtId="0" fontId="9" fillId="0" borderId="5" xfId="3" applyBorder="1">
      <alignment horizontal="left" vertical="center" wrapText="1"/>
    </xf>
    <xf numFmtId="0" fontId="10" fillId="0" borderId="0" xfId="8" applyBorder="1">
      <alignment horizontal="left" vertical="center" wrapText="1" indent="1"/>
    </xf>
    <xf numFmtId="0" fontId="12" fillId="0" borderId="0" xfId="2" applyBorder="1" applyAlignment="1">
      <alignment horizontal="left" vertical="center" wrapText="1" indent="1"/>
    </xf>
    <xf numFmtId="0" fontId="9" fillId="0" borderId="3" xfId="3" applyBorder="1">
      <alignment horizontal="left" vertical="center" wrapText="1"/>
    </xf>
    <xf numFmtId="0" fontId="10" fillId="0" borderId="4" xfId="8" applyBorder="1">
      <alignment horizontal="left" vertical="center" wrapText="1" indent="1"/>
    </xf>
    <xf numFmtId="0" fontId="12" fillId="0" borderId="1" xfId="2" applyBorder="1" applyAlignment="1">
      <alignment horizontal="left" vertical="center" wrapText="1" indent="1"/>
    </xf>
    <xf numFmtId="0" fontId="9" fillId="0" borderId="1" xfId="3" applyBorder="1">
      <alignment horizontal="left" vertical="center" wrapText="1"/>
    </xf>
    <xf numFmtId="0" fontId="9" fillId="0" borderId="1" xfId="3" applyBorder="1" applyAlignment="1">
      <alignment horizontal="left" vertical="center" wrapText="1" indent="1"/>
    </xf>
    <xf numFmtId="0" fontId="0" fillId="0" borderId="0" xfId="0" applyAlignment="1">
      <alignment horizontal="left" indent="1"/>
    </xf>
    <xf numFmtId="0" fontId="0" fillId="0" borderId="4" xfId="0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15" fillId="0" borderId="0" xfId="10" applyBorder="1">
      <alignment horizontal="left" vertical="center"/>
    </xf>
    <xf numFmtId="0" fontId="15" fillId="0" borderId="0" xfId="10">
      <alignment horizontal="left" vertical="center"/>
    </xf>
    <xf numFmtId="0" fontId="15" fillId="0" borderId="0" xfId="10" applyAlignment="1">
      <alignment vertical="center"/>
    </xf>
    <xf numFmtId="0" fontId="13" fillId="0" borderId="1" xfId="5" applyBorder="1" applyAlignment="1">
      <alignment horizontal="left" vertical="center" wrapText="1" indent="1"/>
    </xf>
    <xf numFmtId="0" fontId="12" fillId="0" borderId="4" xfId="2" applyBorder="1" applyAlignment="1">
      <alignment horizontal="left" vertical="center" wrapText="1" indent="1"/>
    </xf>
    <xf numFmtId="0" fontId="9" fillId="0" borderId="2" xfId="3" applyBorder="1">
      <alignment horizontal="left" vertical="center" wrapText="1"/>
    </xf>
    <xf numFmtId="0" fontId="10" fillId="0" borderId="5" xfId="8" applyBorder="1">
      <alignment horizontal="left" vertical="center" wrapText="1" indent="1"/>
    </xf>
    <xf numFmtId="0" fontId="0" fillId="0" borderId="4" xfId="0" applyBorder="1" applyAlignment="1">
      <alignment horizontal="left" wrapText="1" indent="1"/>
    </xf>
    <xf numFmtId="0" fontId="10" fillId="0" borderId="0" xfId="8" applyBorder="1" applyAlignment="1">
      <alignment horizontal="left" vertical="center" wrapText="1" indent="2"/>
    </xf>
    <xf numFmtId="0" fontId="12" fillId="0" borderId="4" xfId="2" applyBorder="1" applyAlignment="1">
      <alignment horizontal="left" vertical="center" wrapText="1" indent="2"/>
    </xf>
    <xf numFmtId="0" fontId="12" fillId="0" borderId="0" xfId="2" applyBorder="1" applyAlignment="1">
      <alignment horizontal="left" vertical="center" wrapText="1" indent="2"/>
    </xf>
    <xf numFmtId="0" fontId="12" fillId="0" borderId="1" xfId="2" applyBorder="1" applyAlignment="1">
      <alignment horizontal="left" vertical="center" wrapText="1" indent="2"/>
    </xf>
    <xf numFmtId="0" fontId="0" fillId="0" borderId="4" xfId="0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0" xfId="0" applyAlignment="1">
      <alignment horizontal="left" wrapText="1" indent="2"/>
    </xf>
    <xf numFmtId="0" fontId="11" fillId="2" borderId="0" xfId="4" applyBorder="1" applyAlignment="1">
      <alignment horizontal="right" wrapText="1"/>
    </xf>
    <xf numFmtId="0" fontId="10" fillId="0" borderId="3" xfId="8" applyBorder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9" fontId="5" fillId="0" borderId="0" xfId="1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4" fillId="0" borderId="12" xfId="1" applyBorder="1" applyAlignment="1">
      <alignment vertical="center"/>
    </xf>
    <xf numFmtId="0" fontId="13" fillId="0" borderId="16" xfId="5" applyBorder="1" applyAlignment="1">
      <alignment vertical="center"/>
    </xf>
    <xf numFmtId="0" fontId="12" fillId="0" borderId="14" xfId="2" applyBorder="1" applyAlignment="1">
      <alignment vertical="center" wrapText="1"/>
    </xf>
    <xf numFmtId="0" fontId="10" fillId="0" borderId="6" xfId="8" applyBorder="1" applyAlignment="1">
      <alignment vertical="center" wrapText="1"/>
    </xf>
    <xf numFmtId="0" fontId="10" fillId="0" borderId="7" xfId="8" applyBorder="1" applyAlignment="1">
      <alignment vertical="center" wrapText="1"/>
    </xf>
    <xf numFmtId="0" fontId="10" fillId="0" borderId="8" xfId="8" applyBorder="1" applyAlignment="1">
      <alignment vertical="center" wrapText="1"/>
    </xf>
    <xf numFmtId="0" fontId="9" fillId="0" borderId="4" xfId="3" applyFill="1" applyBorder="1" applyAlignment="1">
      <alignment horizontal="left" vertical="center" wrapText="1" indent="1"/>
    </xf>
    <xf numFmtId="0" fontId="9" fillId="0" borderId="0" xfId="3" applyFill="1" applyBorder="1" applyAlignment="1">
      <alignment horizontal="left" vertical="center" wrapText="1" indent="1"/>
    </xf>
    <xf numFmtId="0" fontId="9" fillId="0" borderId="1" xfId="3" applyFill="1" applyBorder="1" applyAlignment="1">
      <alignment horizontal="left" vertical="center" wrapText="1" indent="1"/>
    </xf>
    <xf numFmtId="0" fontId="9" fillId="0" borderId="4" xfId="3" applyFill="1" applyBorder="1">
      <alignment horizontal="left" vertical="center" wrapText="1"/>
    </xf>
    <xf numFmtId="0" fontId="9" fillId="0" borderId="0" xfId="3" applyFill="1" applyAlignment="1">
      <alignment horizontal="left" vertical="center" wrapText="1" indent="1"/>
    </xf>
    <xf numFmtId="0" fontId="10" fillId="0" borderId="4" xfId="8" applyFill="1" applyBorder="1">
      <alignment horizontal="left" vertical="center" wrapText="1" indent="1"/>
    </xf>
    <xf numFmtId="0" fontId="9" fillId="0" borderId="0" xfId="3" applyFill="1" applyBorder="1">
      <alignment horizontal="left" vertical="center" wrapText="1"/>
    </xf>
    <xf numFmtId="0" fontId="10" fillId="0" borderId="0" xfId="8" applyFill="1" applyBorder="1">
      <alignment horizontal="left" vertical="center" wrapText="1" indent="1"/>
    </xf>
    <xf numFmtId="0" fontId="9" fillId="0" borderId="0" xfId="3" applyFill="1" applyBorder="1" applyAlignment="1">
      <alignment horizontal="center" vertical="center" wrapText="1"/>
    </xf>
    <xf numFmtId="0" fontId="10" fillId="0" borderId="7" xfId="8" applyFill="1" applyBorder="1" applyAlignment="1">
      <alignment vertical="center" wrapText="1"/>
    </xf>
    <xf numFmtId="0" fontId="11" fillId="0" borderId="0" xfId="9" applyFill="1" applyBorder="1" applyAlignment="1">
      <alignment vertical="top" wrapText="1"/>
    </xf>
    <xf numFmtId="0" fontId="10" fillId="0" borderId="1" xfId="8" applyBorder="1">
      <alignment horizontal="left" vertical="center" wrapText="1" indent="1"/>
    </xf>
    <xf numFmtId="0" fontId="10" fillId="0" borderId="9" xfId="8" applyBorder="1" applyAlignment="1">
      <alignment vertical="center" wrapText="1"/>
    </xf>
    <xf numFmtId="0" fontId="10" fillId="0" borderId="0" xfId="8" applyBorder="1" applyAlignment="1">
      <alignment vertical="center" wrapText="1"/>
    </xf>
    <xf numFmtId="0" fontId="9" fillId="0" borderId="0" xfId="3" applyBorder="1" applyAlignment="1">
      <alignment vertical="center" wrapText="1"/>
    </xf>
    <xf numFmtId="0" fontId="11" fillId="2" borderId="0" xfId="4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0" fillId="0" borderId="0" xfId="3" applyFont="1" applyBorder="1" applyAlignment="1">
      <alignment vertical="center" wrapText="1"/>
    </xf>
    <xf numFmtId="0" fontId="10" fillId="0" borderId="0" xfId="3" applyFont="1" applyBorder="1" applyAlignment="1">
      <alignment horizontal="left" vertical="center" wrapText="1" indent="1"/>
    </xf>
    <xf numFmtId="0" fontId="17" fillId="0" borderId="0" xfId="3" applyFont="1" applyBorder="1" applyAlignment="1">
      <alignment vertical="center" wrapText="1"/>
    </xf>
    <xf numFmtId="0" fontId="17" fillId="0" borderId="0" xfId="3" applyFont="1" applyBorder="1" applyAlignment="1">
      <alignment horizontal="left" vertical="center" wrapText="1" indent="1"/>
    </xf>
    <xf numFmtId="0" fontId="17" fillId="0" borderId="0" xfId="3" applyFont="1" applyBorder="1">
      <alignment horizontal="left" vertical="center" wrapText="1"/>
    </xf>
    <xf numFmtId="0" fontId="18" fillId="2" borderId="0" xfId="4" applyFont="1" applyBorder="1">
      <alignment horizontal="right" vertical="center" wrapText="1"/>
    </xf>
    <xf numFmtId="0" fontId="17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11" fillId="2" borderId="0" xfId="4" applyBorder="1" applyAlignment="1">
      <alignment horizontal="center" vertical="center" wrapText="1"/>
    </xf>
    <xf numFmtId="0" fontId="9" fillId="0" borderId="0" xfId="3" applyBorder="1" applyAlignment="1">
      <alignment horizontal="center" vertical="center" wrapText="1"/>
    </xf>
    <xf numFmtId="0" fontId="9" fillId="0" borderId="0" xfId="3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8" fillId="2" borderId="0" xfId="4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 indent="1"/>
    </xf>
    <xf numFmtId="0" fontId="15" fillId="0" borderId="24" xfId="10" applyBorder="1">
      <alignment horizontal="left" vertical="center"/>
    </xf>
    <xf numFmtId="0" fontId="12" fillId="0" borderId="24" xfId="2" applyBorder="1" applyAlignment="1">
      <alignment horizontal="left" vertical="center" wrapText="1" indent="1"/>
    </xf>
    <xf numFmtId="0" fontId="0" fillId="0" borderId="24" xfId="0" applyBorder="1"/>
    <xf numFmtId="0" fontId="15" fillId="0" borderId="24" xfId="10" applyBorder="1" applyAlignment="1">
      <alignment vertical="center"/>
    </xf>
    <xf numFmtId="0" fontId="9" fillId="0" borderId="3" xfId="3" applyBorder="1" applyAlignment="1">
      <alignment horizontal="left" vertical="center" wrapText="1" indent="1"/>
    </xf>
    <xf numFmtId="0" fontId="16" fillId="0" borderId="0" xfId="3" applyFont="1" applyBorder="1" applyAlignment="1">
      <alignment horizontal="left" vertical="center" wrapText="1" indent="1"/>
    </xf>
    <xf numFmtId="0" fontId="9" fillId="0" borderId="0" xfId="3" applyBorder="1" applyAlignment="1">
      <alignment vertical="top" wrapText="1"/>
    </xf>
    <xf numFmtId="0" fontId="11" fillId="2" borderId="0" xfId="4" applyBorder="1">
      <alignment horizontal="right" vertical="center" wrapText="1"/>
    </xf>
    <xf numFmtId="0" fontId="9" fillId="0" borderId="0" xfId="3" applyBorder="1" applyAlignment="1">
      <alignment horizontal="left" vertical="center" wrapText="1" indent="1"/>
    </xf>
    <xf numFmtId="0" fontId="9" fillId="0" borderId="0" xfId="3" applyBorder="1" applyAlignment="1">
      <alignment vertical="center" wrapText="1"/>
    </xf>
    <xf numFmtId="0" fontId="11" fillId="2" borderId="0" xfId="4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0" fillId="4" borderId="0" xfId="0" applyFill="1"/>
    <xf numFmtId="0" fontId="9" fillId="4" borderId="0" xfId="3" applyFill="1" applyBorder="1" applyAlignment="1">
      <alignment horizontal="left" vertical="center" wrapText="1" indent="1"/>
    </xf>
    <xf numFmtId="0" fontId="11" fillId="2" borderId="0" xfId="4" applyBorder="1">
      <alignment horizontal="right" vertical="center" wrapText="1"/>
    </xf>
    <xf numFmtId="0" fontId="11" fillId="2" borderId="0" xfId="4" applyBorder="1" applyAlignment="1">
      <alignment horizontal="center" vertical="center" wrapText="1"/>
    </xf>
    <xf numFmtId="0" fontId="9" fillId="0" borderId="0" xfId="3" applyBorder="1" applyAlignment="1">
      <alignment horizontal="left" vertical="center" wrapText="1" indent="1"/>
    </xf>
    <xf numFmtId="0" fontId="9" fillId="0" borderId="0" xfId="3" applyBorder="1" applyAlignment="1">
      <alignment vertical="center" wrapText="1"/>
    </xf>
    <xf numFmtId="0" fontId="17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11" fillId="2" borderId="0" xfId="4" applyBorder="1">
      <alignment horizontal="right" vertical="center" wrapText="1"/>
    </xf>
    <xf numFmtId="0" fontId="9" fillId="0" borderId="0" xfId="3" applyBorder="1" applyAlignment="1">
      <alignment horizontal="left" vertical="center" wrapText="1" indent="1"/>
    </xf>
    <xf numFmtId="0" fontId="9" fillId="0" borderId="0" xfId="3" applyBorder="1" applyAlignment="1">
      <alignment vertical="center" wrapText="1"/>
    </xf>
    <xf numFmtId="0" fontId="11" fillId="2" borderId="0" xfId="4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11" fillId="2" borderId="0" xfId="4" applyBorder="1">
      <alignment horizontal="right" vertical="center" wrapText="1"/>
    </xf>
    <xf numFmtId="0" fontId="11" fillId="2" borderId="0" xfId="4" applyBorder="1" applyAlignment="1">
      <alignment horizontal="center" vertical="center" wrapText="1"/>
    </xf>
    <xf numFmtId="0" fontId="9" fillId="0" borderId="0" xfId="3" applyBorder="1" applyAlignment="1">
      <alignment horizontal="left" vertical="center" wrapText="1" indent="1"/>
    </xf>
    <xf numFmtId="0" fontId="9" fillId="0" borderId="0" xfId="3" applyBorder="1" applyAlignment="1">
      <alignment vertical="center" wrapText="1"/>
    </xf>
    <xf numFmtId="0" fontId="17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13" fillId="0" borderId="15" xfId="5" applyBorder="1">
      <alignment horizontal="center" vertical="center"/>
    </xf>
    <xf numFmtId="167" fontId="11" fillId="2" borderId="0" xfId="4" applyNumberFormat="1" applyBorder="1">
      <alignment horizontal="right" vertical="center" wrapText="1"/>
    </xf>
    <xf numFmtId="0" fontId="11" fillId="2" borderId="0" xfId="4" applyBorder="1">
      <alignment horizontal="right" vertical="center" wrapText="1"/>
    </xf>
    <xf numFmtId="164" fontId="11" fillId="2" borderId="0" xfId="4" applyNumberFormat="1" applyBorder="1">
      <alignment horizontal="right" vertical="center" wrapText="1"/>
    </xf>
    <xf numFmtId="168" fontId="11" fillId="2" borderId="0" xfId="4" applyNumberFormat="1" applyBorder="1">
      <alignment horizontal="right" vertical="center" wrapText="1"/>
    </xf>
    <xf numFmtId="0" fontId="12" fillId="0" borderId="13" xfId="2" applyBorder="1">
      <alignment horizontal="center" vertical="center" wrapText="1"/>
    </xf>
    <xf numFmtId="0" fontId="9" fillId="0" borderId="0" xfId="3" applyBorder="1" applyAlignment="1">
      <alignment horizontal="left" vertical="center" wrapText="1" indent="1"/>
    </xf>
    <xf numFmtId="166" fontId="11" fillId="2" borderId="0" xfId="4" applyNumberFormat="1" applyBorder="1">
      <alignment horizontal="right" vertical="center" wrapText="1"/>
    </xf>
    <xf numFmtId="0" fontId="14" fillId="0" borderId="0" xfId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2" fillId="0" borderId="20" xfId="2" applyBorder="1">
      <alignment horizontal="center" vertical="center" wrapText="1"/>
    </xf>
    <xf numFmtId="0" fontId="12" fillId="0" borderId="23" xfId="2" applyBorder="1">
      <alignment horizontal="center" vertical="center" wrapText="1"/>
    </xf>
    <xf numFmtId="0" fontId="10" fillId="0" borderId="6" xfId="8" applyBorder="1">
      <alignment horizontal="left" vertical="center" wrapText="1" indent="1"/>
    </xf>
    <xf numFmtId="0" fontId="10" fillId="0" borderId="7" xfId="8" applyBorder="1">
      <alignment horizontal="left" vertical="center" wrapText="1" indent="1"/>
    </xf>
    <xf numFmtId="0" fontId="10" fillId="0" borderId="8" xfId="8" applyBorder="1">
      <alignment horizontal="left" vertical="center" wrapText="1" indent="1"/>
    </xf>
    <xf numFmtId="9" fontId="11" fillId="2" borderId="0" xfId="4" applyNumberFormat="1" applyBorder="1">
      <alignment horizontal="right" vertical="center" wrapText="1"/>
    </xf>
    <xf numFmtId="0" fontId="9" fillId="0" borderId="0" xfId="3" applyBorder="1" applyAlignment="1">
      <alignment vertical="center" wrapText="1"/>
    </xf>
    <xf numFmtId="0" fontId="9" fillId="0" borderId="0" xfId="3" applyBorder="1" applyAlignment="1">
      <alignment horizontal="center" vertical="center" wrapText="1"/>
    </xf>
    <xf numFmtId="0" fontId="11" fillId="2" borderId="0" xfId="4" applyBorder="1" applyAlignment="1">
      <alignment horizontal="center" vertical="center" wrapText="1"/>
    </xf>
    <xf numFmtId="0" fontId="11" fillId="2" borderId="9" xfId="9" applyBorder="1">
      <alignment horizontal="left" vertical="top" wrapText="1"/>
    </xf>
    <xf numFmtId="0" fontId="11" fillId="2" borderId="10" xfId="9" applyBorder="1">
      <alignment horizontal="left" vertical="top" wrapText="1"/>
    </xf>
    <xf numFmtId="0" fontId="11" fillId="2" borderId="11" xfId="9" applyBorder="1">
      <alignment horizontal="left" vertical="top" wrapText="1"/>
    </xf>
    <xf numFmtId="0" fontId="9" fillId="0" borderId="0" xfId="3" applyBorder="1" applyAlignment="1">
      <alignment horizontal="left" vertical="top" wrapText="1" indent="1"/>
    </xf>
    <xf numFmtId="0" fontId="11" fillId="2" borderId="3" xfId="4" applyBorder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4" fillId="0" borderId="26" xfId="1" applyBorder="1">
      <alignment horizontal="center" vertical="center"/>
    </xf>
    <xf numFmtId="0" fontId="14" fillId="0" borderId="27" xfId="1" applyBorder="1">
      <alignment horizontal="center" vertical="center"/>
    </xf>
    <xf numFmtId="0" fontId="13" fillId="0" borderId="29" xfId="5" applyBorder="1">
      <alignment horizontal="center" vertical="center"/>
    </xf>
    <xf numFmtId="0" fontId="13" fillId="0" borderId="30" xfId="5" applyBorder="1">
      <alignment horizontal="center" vertical="center"/>
    </xf>
    <xf numFmtId="0" fontId="12" fillId="0" borderId="14" xfId="2" applyBorder="1">
      <alignment horizontal="center" vertical="center" wrapText="1"/>
    </xf>
    <xf numFmtId="164" fontId="11" fillId="2" borderId="3" xfId="4" applyNumberFormat="1" applyBorder="1">
      <alignment horizontal="right" vertical="center" wrapText="1"/>
    </xf>
    <xf numFmtId="0" fontId="11" fillId="3" borderId="0" xfId="4" applyFill="1" applyBorder="1">
      <alignment horizontal="right" vertical="center" wrapText="1"/>
    </xf>
    <xf numFmtId="0" fontId="11" fillId="2" borderId="3" xfId="4" applyBorder="1" applyAlignment="1">
      <alignment horizontal="center" vertical="center" wrapText="1"/>
    </xf>
    <xf numFmtId="0" fontId="9" fillId="0" borderId="3" xfId="3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4" borderId="9" xfId="9" applyFill="1" applyBorder="1">
      <alignment horizontal="left" vertical="top" wrapText="1"/>
    </xf>
    <xf numFmtId="0" fontId="11" fillId="4" borderId="10" xfId="9" applyFill="1" applyBorder="1">
      <alignment horizontal="left" vertical="top" wrapText="1"/>
    </xf>
    <xf numFmtId="0" fontId="11" fillId="4" borderId="11" xfId="9" applyFill="1" applyBorder="1">
      <alignment horizontal="left" vertical="top" wrapText="1"/>
    </xf>
    <xf numFmtId="0" fontId="17" fillId="0" borderId="0" xfId="3" applyFont="1" applyBorder="1" applyAlignment="1">
      <alignment vertical="center" wrapText="1"/>
    </xf>
    <xf numFmtId="0" fontId="22" fillId="2" borderId="9" xfId="9" applyFont="1" applyBorder="1">
      <alignment horizontal="left" vertical="top" wrapText="1"/>
    </xf>
    <xf numFmtId="0" fontId="11" fillId="2" borderId="0" xfId="4" applyBorder="1" applyAlignment="1">
      <alignment horizontal="left" vertical="center" wrapText="1"/>
    </xf>
    <xf numFmtId="0" fontId="11" fillId="2" borderId="3" xfId="4" applyBorder="1" applyAlignment="1">
      <alignment horizontal="left" vertical="center" wrapText="1"/>
    </xf>
    <xf numFmtId="167" fontId="11" fillId="4" borderId="0" xfId="4" applyNumberFormat="1" applyFill="1" applyBorder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2" borderId="0" xfId="4" applyFont="1" applyBorder="1">
      <alignment horizontal="right" vertical="center" wrapText="1"/>
    </xf>
    <xf numFmtId="0" fontId="22" fillId="2" borderId="3" xfId="4" applyFont="1" applyBorder="1">
      <alignment horizontal="right" vertical="center" wrapText="1"/>
    </xf>
    <xf numFmtId="0" fontId="24" fillId="0" borderId="0" xfId="0" applyFont="1" applyAlignment="1">
      <alignment vertical="center"/>
    </xf>
  </cellXfs>
  <cellStyles count="12">
    <cellStyle name="8" xfId="4"/>
    <cellStyle name="Annotation" xfId="8"/>
    <cellStyle name="ANNOTATION GRAS" xfId="3"/>
    <cellStyle name="Normal" xfId="0" builtinId="0"/>
    <cellStyle name="Observation" xfId="9"/>
    <cellStyle name="Pièce" xfId="2"/>
    <cellStyle name="Pourcentage" xfId="11" builtinId="5"/>
    <cellStyle name="Second Titre" xfId="5"/>
    <cellStyle name="Sortie" xfId="6" builtinId="21" customBuiltin="1"/>
    <cellStyle name="Sous titre" xfId="10"/>
    <cellStyle name="Texte explicatif" xfId="7" builtinId="53" customBuiltin="1"/>
    <cellStyle name="TITRE CHAPITRE" xfId="1"/>
  </cellStyles>
  <dxfs count="38"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General\ &quot;°C max&quot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General\ &quot;°C max&quot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General\ &quot;lux&quot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 diagonalUp="1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diagonal style="medium">
          <color auto="1"/>
        </diagonal>
        <vertical/>
        <horizontal/>
      </border>
    </dxf>
  </dxfs>
  <tableStyles count="1" defaultTableStyle="TableStyleMedium2" defaultPivotStyle="PivotStyleLight16">
    <tableStyle name="Style de tableau 1" pivot="0" count="1">
      <tableStyleElement type="wholeTable" dxfId="37"/>
    </tableStyle>
  </tableStyles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47" name="Tableau47" displayName="Tableau47" ref="A1:AI853974" totalsRowShown="0" headerRowDxfId="36" dataDxfId="35">
  <autoFilter ref="A1:AI853974"/>
  <sortState ref="A2:AI853974">
    <sortCondition ref="AD1:AD853974"/>
  </sortState>
  <tableColumns count="35">
    <tableColumn id="5" name="Nombre" dataDxfId="34"/>
    <tableColumn id="27" name="Programme" dataDxfId="33"/>
    <tableColumn id="28" name="Type de local" dataDxfId="32"/>
    <tableColumn id="1" name="Matériaux" dataDxfId="31"/>
    <tableColumn id="4" name="Charge d'exploitation" dataDxfId="30"/>
    <tableColumn id="7" name="Nature éclairage" dataDxfId="29"/>
    <tableColumn id="2" name="Type Ouverture" dataDxfId="28"/>
    <tableColumn id="3" name="Type de vitrage" dataDxfId="27"/>
    <tableColumn id="23" name="Occultation _x000a_intérieur" dataDxfId="26"/>
    <tableColumn id="39" name="Hydrométrie %" dataDxfId="25"/>
    <tableColumn id="40" name="Lux" dataDxfId="24"/>
    <tableColumn id="25" name="Zone" dataDxfId="23"/>
    <tableColumn id="24" name="Contrôle" dataDxfId="22"/>
    <tableColumn id="38" name="T° Hiver" dataDxfId="21"/>
    <tableColumn id="37" name="T° Eté" dataDxfId="20"/>
    <tableColumn id="12" name="Delta T" dataDxfId="19"/>
    <tableColumn id="36" name="Niveau de pression" dataDxfId="18"/>
    <tableColumn id="29" name="Classe de risque" dataDxfId="17"/>
    <tableColumn id="31" name="Extraction spé." dataDxfId="16"/>
    <tableColumn id="30" name="Volume Air" dataDxfId="15"/>
    <tableColumn id="9" name="Cloison" dataDxfId="14"/>
    <tableColumn id="32" name="Faux plafond" dataDxfId="13"/>
    <tableColumn id="33" name="Faux plancher" dataDxfId="12"/>
    <tableColumn id="6" name="Revêtement mural" dataDxfId="11"/>
    <tableColumn id="21" name="Revêtement sol" dataDxfId="10"/>
    <tableColumn id="8" name="Finition" dataDxfId="9"/>
    <tableColumn id="35" name="Protection murale" dataDxfId="8"/>
    <tableColumn id="18" name="Type porte" dataDxfId="7"/>
    <tableColumn id="19" name="Protection porte" dataDxfId="6"/>
    <tableColumn id="43" name="Fluides" dataDxfId="5"/>
    <tableColumn id="44" name="Distribution" dataDxfId="4"/>
    <tableColumn id="46" name="UPEC" dataDxfId="3"/>
    <tableColumn id="47" name="Contrôle d'acces" dataDxfId="2"/>
    <tableColumn id="10" name="Securisation " dataDxfId="1"/>
    <tableColumn id="11" name="Traite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D6D"/>
    <pageSetUpPr fitToPage="1"/>
  </sheetPr>
  <dimension ref="B1:AD86"/>
  <sheetViews>
    <sheetView zoomScale="70" zoomScaleNormal="70" zoomScaleSheetLayoutView="40" zoomScalePageLayoutView="40" workbookViewId="0">
      <selection activeCell="P22" sqref="P22"/>
    </sheetView>
  </sheetViews>
  <sheetFormatPr baseColWidth="10" defaultRowHeight="14.4" x14ac:dyDescent="0.3"/>
  <cols>
    <col min="2" max="2" width="25.6640625" style="4" customWidth="1"/>
    <col min="3" max="3" width="1.44140625" style="4" customWidth="1"/>
    <col min="4" max="4" width="20.6640625" style="4" customWidth="1"/>
    <col min="5" max="5" width="10.6640625" style="4" customWidth="1"/>
    <col min="6" max="6" width="3.6640625" style="4" customWidth="1"/>
    <col min="7" max="7" width="3" style="4" customWidth="1"/>
    <col min="8" max="8" width="5" style="4" customWidth="1"/>
    <col min="9" max="9" width="10.6640625" style="4" customWidth="1"/>
    <col min="10" max="10" width="15.6640625" style="4" customWidth="1"/>
    <col min="11" max="11" width="12.6640625" style="4" customWidth="1"/>
    <col min="12" max="12" width="1.44140625" style="4" customWidth="1"/>
    <col min="13" max="13" width="10.33203125" style="4" customWidth="1"/>
    <col min="14" max="14" width="11.6640625" style="4" customWidth="1"/>
    <col min="15" max="15" width="1.44140625" style="9" customWidth="1"/>
    <col min="16" max="16" width="17.6640625" style="9" customWidth="1"/>
    <col min="17" max="17" width="10.6640625" customWidth="1"/>
    <col min="18" max="18" width="1.44140625" customWidth="1"/>
    <col min="19" max="19" width="7.6640625" customWidth="1"/>
    <col min="20" max="20" width="10.6640625" customWidth="1"/>
    <col min="21" max="21" width="1.6640625" customWidth="1"/>
  </cols>
  <sheetData>
    <row r="1" spans="2:21" ht="84.9" customHeight="1" x14ac:dyDescent="0.3">
      <c r="B1" s="143"/>
      <c r="C1" s="144"/>
      <c r="D1" s="145"/>
      <c r="E1" s="142" t="s">
        <v>154</v>
      </c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63"/>
    </row>
    <row r="2" spans="2:21" ht="54.9" customHeight="1" x14ac:dyDescent="0.3">
      <c r="B2" s="146"/>
      <c r="C2" s="147"/>
      <c r="D2" s="148"/>
      <c r="E2" s="134" t="s">
        <v>155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64"/>
    </row>
    <row r="3" spans="2:21" ht="39.9" customHeight="1" thickBot="1" x14ac:dyDescent="0.35">
      <c r="B3" s="149" t="s">
        <v>86</v>
      </c>
      <c r="C3" s="139"/>
      <c r="D3" s="150"/>
      <c r="E3" s="139" t="s">
        <v>106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65"/>
    </row>
    <row r="4" spans="2:21" ht="12" customHeight="1" x14ac:dyDescent="0.3">
      <c r="P4" s="3"/>
      <c r="Q4" s="3"/>
      <c r="R4" s="3"/>
    </row>
    <row r="5" spans="2:21" ht="24.9" customHeight="1" thickBot="1" x14ac:dyDescent="0.35">
      <c r="B5" s="36" t="s">
        <v>8</v>
      </c>
      <c r="C5" s="1"/>
    </row>
    <row r="6" spans="2:21" ht="8.1" customHeight="1" x14ac:dyDescent="0.3">
      <c r="B6" s="151" t="s">
        <v>6</v>
      </c>
      <c r="C6" s="39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3"/>
      <c r="Q6" s="14"/>
      <c r="R6" s="14"/>
      <c r="S6" s="14"/>
      <c r="T6" s="14"/>
      <c r="U6" s="15"/>
    </row>
    <row r="7" spans="2:21" ht="30" customHeight="1" x14ac:dyDescent="0.3">
      <c r="B7" s="152"/>
      <c r="C7" s="26"/>
      <c r="D7" s="18" t="s">
        <v>47</v>
      </c>
      <c r="E7" s="136"/>
      <c r="F7" s="136"/>
      <c r="G7" s="136"/>
      <c r="H7" s="136"/>
      <c r="I7" s="136"/>
      <c r="J7" s="18" t="s">
        <v>23</v>
      </c>
      <c r="K7" s="136" t="s">
        <v>72</v>
      </c>
      <c r="L7" s="136"/>
      <c r="M7" s="136"/>
      <c r="N7" s="136"/>
      <c r="O7"/>
      <c r="P7" s="18" t="s">
        <v>22</v>
      </c>
      <c r="Q7" s="136" t="s">
        <v>72</v>
      </c>
      <c r="R7" s="136"/>
      <c r="S7" s="136"/>
      <c r="T7" s="136"/>
      <c r="U7" s="16"/>
    </row>
    <row r="8" spans="2:21" ht="8.1" customHeight="1" thickBot="1" x14ac:dyDescent="0.35">
      <c r="B8" s="153"/>
      <c r="C8" s="40"/>
      <c r="D8" s="22"/>
      <c r="E8" s="22"/>
      <c r="F8" s="22"/>
      <c r="G8" s="22"/>
      <c r="H8" s="22"/>
      <c r="I8" s="22"/>
      <c r="J8" s="22"/>
      <c r="K8" s="22"/>
      <c r="L8" s="69"/>
      <c r="M8" s="34"/>
      <c r="N8" s="34"/>
      <c r="O8" s="23"/>
      <c r="P8" s="22"/>
      <c r="Q8" s="23"/>
      <c r="R8" s="23"/>
      <c r="S8" s="23"/>
      <c r="T8" s="23"/>
      <c r="U8" s="24"/>
    </row>
    <row r="9" spans="2:21" ht="8.1" customHeight="1" thickBot="1" x14ac:dyDescent="0.35">
      <c r="B9" s="27"/>
      <c r="C9" s="27"/>
      <c r="D9" s="18"/>
      <c r="E9" s="18"/>
      <c r="F9" s="18"/>
      <c r="G9" s="18"/>
      <c r="H9" s="18"/>
      <c r="I9" s="18"/>
      <c r="J9" s="18"/>
      <c r="K9" s="18"/>
      <c r="L9" s="70"/>
      <c r="O9"/>
      <c r="P9" s="18"/>
    </row>
    <row r="10" spans="2:21" ht="8.1" customHeight="1" x14ac:dyDescent="0.3">
      <c r="B10" s="151" t="s">
        <v>5</v>
      </c>
      <c r="C10" s="30"/>
      <c r="D10" s="32"/>
      <c r="E10" s="32"/>
      <c r="F10" s="32"/>
      <c r="G10" s="32"/>
      <c r="H10" s="32"/>
      <c r="I10" s="32"/>
      <c r="J10" s="32"/>
      <c r="K10" s="32"/>
      <c r="L10" s="71"/>
      <c r="M10" s="12"/>
      <c r="N10" s="12"/>
      <c r="O10" s="14"/>
      <c r="P10" s="32"/>
      <c r="Q10" s="14"/>
      <c r="R10" s="14"/>
      <c r="S10" s="14"/>
      <c r="T10" s="14"/>
      <c r="U10" s="15"/>
    </row>
    <row r="11" spans="2:21" ht="30" customHeight="1" x14ac:dyDescent="0.3">
      <c r="B11" s="152"/>
      <c r="C11" s="26"/>
      <c r="D11" s="18" t="s">
        <v>16</v>
      </c>
      <c r="E11" s="135">
        <v>0</v>
      </c>
      <c r="F11" s="135"/>
      <c r="G11" s="135"/>
      <c r="H11" s="135"/>
      <c r="I11" s="135"/>
      <c r="J11" s="18" t="s">
        <v>18</v>
      </c>
      <c r="K11" s="138">
        <v>0</v>
      </c>
      <c r="L11" s="138"/>
      <c r="M11" s="138"/>
      <c r="N11" s="138"/>
      <c r="O11"/>
      <c r="P11" s="18" t="s">
        <v>68</v>
      </c>
      <c r="Q11" s="137">
        <v>250</v>
      </c>
      <c r="R11" s="137"/>
      <c r="S11" s="137"/>
      <c r="T11" s="137"/>
      <c r="U11" s="16"/>
    </row>
    <row r="12" spans="2:21" ht="8.1" customHeight="1" thickBot="1" x14ac:dyDescent="0.35">
      <c r="B12" s="153"/>
      <c r="C12" s="40"/>
      <c r="D12" s="45"/>
      <c r="E12" s="21"/>
      <c r="F12" s="22"/>
      <c r="G12" s="22"/>
      <c r="H12" s="22"/>
      <c r="I12" s="22"/>
      <c r="J12" s="22"/>
      <c r="K12" s="22"/>
      <c r="L12" s="69"/>
      <c r="M12" s="22"/>
      <c r="N12" s="34"/>
      <c r="O12" s="34"/>
      <c r="P12" s="48"/>
      <c r="Q12" s="21"/>
      <c r="R12" s="21"/>
      <c r="S12" s="21"/>
      <c r="T12" s="21"/>
      <c r="U12" s="25"/>
    </row>
    <row r="13" spans="2:21" ht="8.1" customHeight="1" thickBot="1" x14ac:dyDescent="0.35">
      <c r="B13"/>
      <c r="C13" s="27"/>
      <c r="D13" s="46"/>
      <c r="E13" s="17"/>
      <c r="F13" s="18"/>
      <c r="G13" s="18"/>
      <c r="H13" s="18"/>
      <c r="I13" s="18"/>
      <c r="J13" s="18"/>
      <c r="K13" s="18"/>
      <c r="L13" s="70"/>
      <c r="M13" s="18"/>
      <c r="O13" s="4"/>
      <c r="P13" s="33"/>
      <c r="Q13" s="17"/>
      <c r="R13" s="17"/>
      <c r="S13" s="17"/>
      <c r="T13" s="17"/>
      <c r="U13" s="17"/>
    </row>
    <row r="14" spans="2:21" ht="8.1" customHeight="1" x14ac:dyDescent="0.3">
      <c r="B14" s="151" t="s">
        <v>7</v>
      </c>
      <c r="C14" s="30"/>
      <c r="D14" s="47"/>
      <c r="E14" s="31"/>
      <c r="F14" s="32"/>
      <c r="G14" s="32"/>
      <c r="H14" s="32"/>
      <c r="I14" s="32"/>
      <c r="J14" s="32"/>
      <c r="K14" s="32"/>
      <c r="L14" s="71"/>
      <c r="M14" s="32"/>
      <c r="N14" s="12"/>
      <c r="O14" s="12"/>
      <c r="P14" s="49"/>
      <c r="Q14" s="31"/>
      <c r="R14" s="31"/>
      <c r="S14" s="31"/>
      <c r="T14" s="31"/>
      <c r="U14" s="41"/>
    </row>
    <row r="15" spans="2:21" ht="30" customHeight="1" x14ac:dyDescent="0.3">
      <c r="B15" s="152"/>
      <c r="C15" s="26"/>
      <c r="D15" s="18" t="s">
        <v>7</v>
      </c>
      <c r="E15" s="136" t="s">
        <v>101</v>
      </c>
      <c r="F15" s="136"/>
      <c r="G15" s="136"/>
      <c r="H15" s="136"/>
      <c r="I15" s="136"/>
      <c r="J15" s="18" t="s">
        <v>2</v>
      </c>
      <c r="K15" s="136" t="s">
        <v>101</v>
      </c>
      <c r="L15" s="136"/>
      <c r="M15" s="136"/>
      <c r="N15" s="136"/>
      <c r="O15"/>
      <c r="P15" s="18" t="s">
        <v>223</v>
      </c>
      <c r="Q15" s="136" t="s">
        <v>72</v>
      </c>
      <c r="R15" s="136"/>
      <c r="S15" s="136"/>
      <c r="T15" s="136"/>
      <c r="U15" s="16"/>
    </row>
    <row r="16" spans="2:21" ht="8.1" customHeight="1" x14ac:dyDescent="0.3">
      <c r="B16" s="152"/>
      <c r="C16" s="26"/>
      <c r="D16" s="19"/>
      <c r="J16" s="19"/>
      <c r="O16"/>
      <c r="P16" s="50"/>
      <c r="Q16" s="9"/>
      <c r="R16" s="9"/>
      <c r="S16" s="9"/>
      <c r="T16" s="9"/>
      <c r="U16" s="20"/>
    </row>
    <row r="17" spans="2:21" ht="30" customHeight="1" x14ac:dyDescent="0.3">
      <c r="B17" s="152"/>
      <c r="C17" s="26"/>
      <c r="D17" s="18" t="s">
        <v>17</v>
      </c>
      <c r="E17" s="136" t="s">
        <v>72</v>
      </c>
      <c r="F17" s="136"/>
      <c r="G17" s="136"/>
      <c r="H17" s="136"/>
      <c r="I17" s="136"/>
      <c r="J17" s="18" t="s">
        <v>19</v>
      </c>
      <c r="K17" s="136"/>
      <c r="L17" s="136"/>
      <c r="M17" s="136"/>
      <c r="N17" s="136"/>
      <c r="O17"/>
      <c r="P17" s="18" t="s">
        <v>21</v>
      </c>
      <c r="Q17" s="136" t="s">
        <v>72</v>
      </c>
      <c r="R17" s="136"/>
      <c r="S17" s="136"/>
      <c r="T17" s="136"/>
      <c r="U17" s="16"/>
    </row>
    <row r="18" spans="2:21" ht="8.1" customHeight="1" thickBot="1" x14ac:dyDescent="0.35">
      <c r="B18" s="153"/>
      <c r="C18" s="29"/>
      <c r="D18" s="21"/>
      <c r="E18" s="21"/>
      <c r="F18" s="21"/>
      <c r="G18" s="21"/>
      <c r="H18" s="21"/>
      <c r="I18" s="21"/>
      <c r="J18" s="21"/>
      <c r="K18" s="21"/>
      <c r="L18" s="72"/>
      <c r="M18" s="21"/>
      <c r="N18" s="21"/>
      <c r="O18" s="21"/>
      <c r="P18" s="21"/>
      <c r="Q18" s="21"/>
      <c r="R18" s="21"/>
      <c r="S18" s="21"/>
      <c r="T18" s="21"/>
      <c r="U18" s="25"/>
    </row>
    <row r="19" spans="2:21" ht="12" customHeight="1" x14ac:dyDescent="0.3">
      <c r="B19" s="10"/>
      <c r="C19" s="10"/>
      <c r="D19" s="5"/>
      <c r="E19" s="7"/>
      <c r="F19" s="7"/>
      <c r="G19" s="7"/>
      <c r="H19" s="7"/>
      <c r="I19" s="7"/>
      <c r="J19" s="5"/>
      <c r="K19" s="7"/>
      <c r="L19" s="73"/>
      <c r="O19"/>
      <c r="P19" s="5"/>
      <c r="Q19" s="5"/>
      <c r="R19" s="5"/>
      <c r="S19" s="5"/>
      <c r="T19" s="5"/>
    </row>
    <row r="20" spans="2:21" ht="24.9" customHeight="1" thickBot="1" x14ac:dyDescent="0.35">
      <c r="B20" s="36" t="s">
        <v>66</v>
      </c>
      <c r="C20" s="1"/>
      <c r="D20" s="5"/>
      <c r="E20" s="7"/>
      <c r="F20" s="7"/>
      <c r="G20" s="7"/>
      <c r="H20" s="7"/>
      <c r="I20" s="7"/>
      <c r="J20" s="5"/>
      <c r="K20" s="7"/>
      <c r="L20" s="73"/>
      <c r="O20"/>
      <c r="P20" s="5"/>
      <c r="Q20" s="5"/>
      <c r="R20" s="5"/>
      <c r="S20" s="5"/>
      <c r="T20" s="5"/>
      <c r="U20" s="5"/>
    </row>
    <row r="21" spans="2:21" ht="8.1" customHeight="1" x14ac:dyDescent="0.3">
      <c r="B21" s="151" t="s">
        <v>167</v>
      </c>
      <c r="C21" s="39"/>
      <c r="D21" s="31"/>
      <c r="E21" s="32"/>
      <c r="F21" s="32"/>
      <c r="G21" s="32"/>
      <c r="H21" s="32"/>
      <c r="I21" s="32"/>
      <c r="J21" s="31"/>
      <c r="K21" s="32"/>
      <c r="L21" s="71"/>
      <c r="M21" s="12"/>
      <c r="N21" s="12"/>
      <c r="O21" s="14"/>
      <c r="P21" s="31"/>
      <c r="Q21" s="31"/>
      <c r="R21" s="31"/>
      <c r="S21" s="31"/>
      <c r="T21" s="31"/>
      <c r="U21" s="15"/>
    </row>
    <row r="22" spans="2:21" ht="27.6" customHeight="1" x14ac:dyDescent="0.3">
      <c r="B22" s="152"/>
      <c r="C22" s="26"/>
      <c r="D22" s="18" t="s">
        <v>0</v>
      </c>
      <c r="E22" s="136" t="s">
        <v>72</v>
      </c>
      <c r="F22" s="136"/>
      <c r="G22" s="136"/>
      <c r="H22" s="136"/>
      <c r="I22" s="136"/>
      <c r="J22" s="18" t="s">
        <v>37</v>
      </c>
      <c r="K22" s="136" t="s">
        <v>72</v>
      </c>
      <c r="L22" s="136"/>
      <c r="M22" s="136"/>
      <c r="N22" s="136"/>
      <c r="O22"/>
      <c r="P22" s="18" t="s">
        <v>309</v>
      </c>
      <c r="Q22" s="136" t="s">
        <v>72</v>
      </c>
      <c r="R22" s="136"/>
      <c r="S22" s="136"/>
      <c r="T22" s="136"/>
      <c r="U22" s="16"/>
    </row>
    <row r="23" spans="2:21" ht="8.1" customHeight="1" x14ac:dyDescent="0.3">
      <c r="B23" s="152"/>
      <c r="C23" s="26"/>
      <c r="D23" s="18"/>
      <c r="E23" s="18"/>
      <c r="F23" s="18"/>
      <c r="G23" s="18"/>
      <c r="H23" s="18"/>
      <c r="I23" s="18"/>
      <c r="J23" s="18"/>
      <c r="K23" s="18"/>
      <c r="L23" s="70"/>
      <c r="O23"/>
      <c r="P23" s="18"/>
      <c r="Q23" s="17"/>
      <c r="R23" s="17"/>
      <c r="S23" s="17"/>
      <c r="T23" s="17"/>
      <c r="U23" s="28"/>
    </row>
    <row r="24" spans="2:21" ht="27.6" customHeight="1" x14ac:dyDescent="0.3">
      <c r="B24" s="152"/>
      <c r="C24" s="26"/>
      <c r="D24" s="18" t="s">
        <v>25</v>
      </c>
      <c r="E24" s="136" t="s">
        <v>72</v>
      </c>
      <c r="F24" s="136"/>
      <c r="G24" s="7"/>
      <c r="H24" s="136" t="s">
        <v>72</v>
      </c>
      <c r="I24" s="136"/>
      <c r="J24" s="18" t="s">
        <v>38</v>
      </c>
      <c r="K24" s="141" t="s">
        <v>72</v>
      </c>
      <c r="L24" s="141"/>
      <c r="M24" s="141"/>
      <c r="N24" s="141"/>
      <c r="O24"/>
      <c r="P24" s="140" t="s">
        <v>48</v>
      </c>
      <c r="Q24" s="136"/>
      <c r="R24" s="136"/>
      <c r="S24" s="136"/>
      <c r="T24" s="136"/>
      <c r="U24" s="16"/>
    </row>
    <row r="25" spans="2:21" ht="8.1" customHeight="1" x14ac:dyDescent="0.3">
      <c r="B25" s="152"/>
      <c r="C25" s="26"/>
      <c r="D25" s="19"/>
      <c r="J25" s="19"/>
      <c r="O25"/>
      <c r="P25" s="140"/>
      <c r="Q25" s="136"/>
      <c r="R25" s="136"/>
      <c r="S25" s="136"/>
      <c r="T25" s="136"/>
      <c r="U25" s="20"/>
    </row>
    <row r="26" spans="2:21" ht="27.6" customHeight="1" x14ac:dyDescent="0.3">
      <c r="B26" s="152"/>
      <c r="C26" s="26"/>
      <c r="D26" s="18" t="s">
        <v>26</v>
      </c>
      <c r="E26" s="136" t="s">
        <v>72</v>
      </c>
      <c r="F26" s="136"/>
      <c r="G26" s="136"/>
      <c r="H26" s="136"/>
      <c r="I26" s="136"/>
      <c r="J26" s="18" t="s">
        <v>39</v>
      </c>
      <c r="K26" s="136" t="s">
        <v>72</v>
      </c>
      <c r="L26" s="136"/>
      <c r="M26" s="136"/>
      <c r="N26" s="136"/>
      <c r="O26"/>
      <c r="P26" s="140"/>
      <c r="Q26" s="136"/>
      <c r="R26" s="136"/>
      <c r="S26" s="136"/>
      <c r="T26" s="136"/>
      <c r="U26" s="28"/>
    </row>
    <row r="27" spans="2:21" ht="8.1" customHeight="1" thickBot="1" x14ac:dyDescent="0.35">
      <c r="B27" s="15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</row>
    <row r="28" spans="2:21" ht="8.1" customHeight="1" thickBot="1" x14ac:dyDescent="0.35">
      <c r="B28" s="10"/>
      <c r="C28" s="10"/>
      <c r="D28" s="5"/>
      <c r="E28" s="7"/>
      <c r="F28" s="7"/>
      <c r="G28" s="7"/>
      <c r="H28" s="7"/>
      <c r="I28" s="7"/>
      <c r="J28" s="7"/>
      <c r="K28" s="7"/>
      <c r="L28" s="73"/>
      <c r="O28"/>
      <c r="P28" s="5"/>
      <c r="Q28" s="5"/>
      <c r="R28" s="5"/>
      <c r="S28" s="5"/>
      <c r="T28" s="5"/>
      <c r="U28" s="5"/>
    </row>
    <row r="29" spans="2:21" ht="8.1" customHeight="1" x14ac:dyDescent="0.3">
      <c r="B29" s="151" t="s">
        <v>9</v>
      </c>
      <c r="C29" s="30"/>
      <c r="D29" s="31"/>
      <c r="E29" s="32"/>
      <c r="F29" s="32"/>
      <c r="G29" s="32"/>
      <c r="H29" s="32"/>
      <c r="I29" s="32"/>
      <c r="J29" s="32"/>
      <c r="K29" s="32"/>
      <c r="L29" s="71"/>
      <c r="M29" s="12"/>
      <c r="N29" s="12"/>
      <c r="O29" s="14"/>
      <c r="P29" s="31"/>
      <c r="Q29" s="31"/>
      <c r="R29" s="31"/>
      <c r="S29" s="31"/>
      <c r="T29" s="31"/>
      <c r="U29" s="41"/>
    </row>
    <row r="30" spans="2:21" ht="27.6" customHeight="1" x14ac:dyDescent="0.3">
      <c r="B30" s="152"/>
      <c r="C30" s="26"/>
      <c r="D30" s="18" t="s">
        <v>27</v>
      </c>
      <c r="E30" s="136" t="s">
        <v>72</v>
      </c>
      <c r="F30" s="136"/>
      <c r="G30" s="136"/>
      <c r="H30" s="136"/>
      <c r="I30" s="136"/>
      <c r="J30" s="18" t="s">
        <v>50</v>
      </c>
      <c r="K30" s="136" t="s">
        <v>72</v>
      </c>
      <c r="L30" s="136"/>
      <c r="M30" s="136"/>
      <c r="N30" s="136"/>
      <c r="O30"/>
      <c r="P30" s="18" t="s">
        <v>49</v>
      </c>
      <c r="Q30" s="136" t="s">
        <v>72</v>
      </c>
      <c r="R30" s="136"/>
      <c r="S30" s="136"/>
      <c r="T30" s="136"/>
      <c r="U30" s="16"/>
    </row>
    <row r="31" spans="2:21" ht="8.1" customHeight="1" x14ac:dyDescent="0.3">
      <c r="B31" s="152"/>
      <c r="C31" s="26"/>
      <c r="D31" s="33"/>
      <c r="E31"/>
      <c r="F31"/>
      <c r="G31"/>
      <c r="H31"/>
      <c r="I31"/>
      <c r="J31" s="33"/>
      <c r="K31"/>
      <c r="L31"/>
      <c r="M31"/>
      <c r="N31"/>
      <c r="O31"/>
      <c r="P31" s="33"/>
      <c r="U31" s="16"/>
    </row>
    <row r="32" spans="2:21" ht="27.6" customHeight="1" x14ac:dyDescent="0.3">
      <c r="B32" s="152"/>
      <c r="C32" s="26"/>
      <c r="D32" s="18" t="s">
        <v>28</v>
      </c>
      <c r="E32" s="136" t="s">
        <v>72</v>
      </c>
      <c r="F32" s="136"/>
      <c r="G32" s="136"/>
      <c r="H32" s="136"/>
      <c r="I32" s="136"/>
      <c r="J32" s="18" t="s">
        <v>40</v>
      </c>
      <c r="K32" s="136" t="s">
        <v>72</v>
      </c>
      <c r="L32" s="136"/>
      <c r="M32" s="136"/>
      <c r="N32" s="136"/>
      <c r="O32"/>
      <c r="P32" s="18" t="s">
        <v>51</v>
      </c>
      <c r="Q32" s="136" t="s">
        <v>72</v>
      </c>
      <c r="R32" s="136"/>
      <c r="S32" s="136"/>
      <c r="T32" s="136"/>
      <c r="U32" s="16"/>
    </row>
    <row r="33" spans="2:25" ht="8.1" customHeight="1" x14ac:dyDescent="0.3">
      <c r="B33" s="152"/>
      <c r="C33" s="26"/>
      <c r="D33" s="33"/>
      <c r="E33"/>
      <c r="F33"/>
      <c r="G33"/>
      <c r="H33"/>
      <c r="I33"/>
      <c r="J33" s="33"/>
      <c r="K33"/>
      <c r="L33"/>
      <c r="M33"/>
      <c r="N33"/>
      <c r="O33"/>
      <c r="P33" s="33"/>
      <c r="U33" s="16"/>
    </row>
    <row r="34" spans="2:25" ht="27.6" customHeight="1" x14ac:dyDescent="0.3">
      <c r="B34" s="152"/>
      <c r="C34" s="26"/>
      <c r="D34" s="18" t="s">
        <v>69</v>
      </c>
      <c r="E34" s="136" t="s">
        <v>72</v>
      </c>
      <c r="F34" s="136"/>
      <c r="G34" s="136"/>
      <c r="H34" s="136"/>
      <c r="I34" s="136"/>
      <c r="J34" s="18" t="s">
        <v>76</v>
      </c>
      <c r="K34" s="136" t="s">
        <v>72</v>
      </c>
      <c r="L34" s="136"/>
      <c r="M34" s="136"/>
      <c r="N34" s="136"/>
      <c r="O34"/>
      <c r="P34" s="161" t="s">
        <v>48</v>
      </c>
      <c r="Q34" s="136"/>
      <c r="R34" s="136"/>
      <c r="S34" s="136"/>
      <c r="T34" s="136"/>
      <c r="U34" s="16"/>
    </row>
    <row r="35" spans="2:25" ht="8.1" customHeight="1" x14ac:dyDescent="0.3">
      <c r="B35" s="152"/>
      <c r="C35" s="26"/>
      <c r="D35" s="33"/>
      <c r="E35"/>
      <c r="F35"/>
      <c r="G35"/>
      <c r="H35"/>
      <c r="I35"/>
      <c r="J35"/>
      <c r="K35"/>
      <c r="L35"/>
      <c r="M35"/>
      <c r="N35"/>
      <c r="O35"/>
      <c r="P35" s="161"/>
      <c r="Q35" s="136"/>
      <c r="R35" s="136"/>
      <c r="S35" s="136"/>
      <c r="T35" s="136"/>
      <c r="U35" s="16"/>
    </row>
    <row r="36" spans="2:25" ht="27.6" customHeight="1" x14ac:dyDescent="0.3">
      <c r="B36" s="152"/>
      <c r="C36" s="26"/>
      <c r="D36" s="18" t="s">
        <v>3</v>
      </c>
      <c r="E36" s="154">
        <v>0</v>
      </c>
      <c r="F36" s="154"/>
      <c r="G36" s="154"/>
      <c r="H36" s="154"/>
      <c r="I36" s="154"/>
      <c r="J36" s="17"/>
      <c r="K36" s="18"/>
      <c r="L36" s="70"/>
      <c r="O36"/>
      <c r="P36" s="161"/>
      <c r="Q36" s="136"/>
      <c r="R36" s="136"/>
      <c r="S36" s="136"/>
      <c r="T36" s="136"/>
      <c r="U36" s="28"/>
    </row>
    <row r="37" spans="2:25" ht="8.1" customHeight="1" thickBot="1" x14ac:dyDescent="0.35">
      <c r="B37" s="153"/>
      <c r="C37" s="29"/>
      <c r="D37" s="29"/>
      <c r="E37" s="29"/>
      <c r="F37" s="29"/>
      <c r="G37" s="29"/>
      <c r="H37" s="29"/>
      <c r="I37" s="29"/>
      <c r="J37" s="29"/>
      <c r="K37" s="29"/>
      <c r="L37" s="74"/>
      <c r="M37" s="29"/>
      <c r="N37" s="29"/>
      <c r="O37" s="29"/>
      <c r="P37" s="29"/>
      <c r="Q37" s="29"/>
      <c r="R37" s="29"/>
      <c r="S37" s="29"/>
      <c r="T37" s="29"/>
      <c r="U37" s="42"/>
      <c r="V37" s="11"/>
      <c r="W37" s="11"/>
      <c r="X37" s="11"/>
      <c r="Y37" s="11"/>
    </row>
    <row r="38" spans="2:25" ht="12" customHeight="1" x14ac:dyDescent="0.3">
      <c r="D38" s="5"/>
      <c r="E38" s="8"/>
      <c r="F38" s="8"/>
      <c r="G38" s="8"/>
      <c r="H38" s="8"/>
      <c r="I38" s="8"/>
      <c r="J38" s="5"/>
      <c r="K38" s="7"/>
      <c r="L38" s="73"/>
      <c r="O38"/>
    </row>
    <row r="39" spans="2:25" ht="24.9" customHeight="1" thickBot="1" x14ac:dyDescent="0.35">
      <c r="B39" s="37" t="s">
        <v>10</v>
      </c>
      <c r="C39" s="1"/>
      <c r="D39" s="5"/>
      <c r="E39" s="7"/>
      <c r="F39" s="7"/>
      <c r="G39" s="7"/>
      <c r="H39" s="7"/>
      <c r="I39" s="7"/>
      <c r="J39" s="5"/>
      <c r="K39" s="7"/>
      <c r="L39" s="73"/>
      <c r="O39"/>
      <c r="P39" s="5"/>
      <c r="Q39" s="5"/>
      <c r="R39" s="5"/>
      <c r="S39" s="5"/>
      <c r="T39" s="5"/>
      <c r="U39" s="5"/>
      <c r="V39" s="5"/>
    </row>
    <row r="40" spans="2:25" ht="8.1" customHeight="1" x14ac:dyDescent="0.3">
      <c r="B40" s="151" t="s">
        <v>11</v>
      </c>
      <c r="C40" s="39"/>
      <c r="D40" s="31"/>
      <c r="E40" s="32"/>
      <c r="F40" s="32"/>
      <c r="G40" s="32"/>
      <c r="H40" s="32"/>
      <c r="I40" s="32"/>
      <c r="J40" s="31"/>
      <c r="K40" s="32"/>
      <c r="L40" s="71"/>
      <c r="M40" s="12"/>
      <c r="N40" s="12"/>
      <c r="O40" s="14"/>
      <c r="P40" s="31"/>
      <c r="Q40" s="31"/>
      <c r="R40" s="31"/>
      <c r="S40" s="31"/>
      <c r="T40" s="31"/>
      <c r="U40" s="15"/>
    </row>
    <row r="41" spans="2:25" ht="30" customHeight="1" x14ac:dyDescent="0.3">
      <c r="B41" s="152"/>
      <c r="C41" s="26"/>
      <c r="D41" s="18" t="s">
        <v>1</v>
      </c>
      <c r="E41" s="136" t="s">
        <v>72</v>
      </c>
      <c r="F41" s="136"/>
      <c r="G41" s="136"/>
      <c r="H41" s="136"/>
      <c r="I41" s="136"/>
      <c r="J41" s="18" t="s">
        <v>41</v>
      </c>
      <c r="K41" s="136" t="s">
        <v>72</v>
      </c>
      <c r="L41" s="136"/>
      <c r="M41" s="136"/>
      <c r="N41" s="136"/>
      <c r="O41"/>
      <c r="P41" s="18" t="s">
        <v>52</v>
      </c>
      <c r="Q41" s="136" t="s">
        <v>72</v>
      </c>
      <c r="R41" s="136"/>
      <c r="S41" s="136"/>
      <c r="T41" s="136"/>
      <c r="U41" s="16"/>
    </row>
    <row r="42" spans="2:25" ht="8.1" customHeight="1" x14ac:dyDescent="0.3">
      <c r="B42" s="152"/>
      <c r="C42" s="26"/>
      <c r="D42" s="18"/>
      <c r="E42" s="17"/>
      <c r="F42" s="17"/>
      <c r="G42" s="17"/>
      <c r="H42" s="17"/>
      <c r="I42" s="17"/>
      <c r="J42" s="18"/>
      <c r="K42" s="17"/>
      <c r="L42" s="75"/>
      <c r="M42" s="17"/>
      <c r="N42" s="17"/>
      <c r="O42" s="17"/>
      <c r="P42" s="18"/>
      <c r="Q42" s="17"/>
      <c r="R42" s="17"/>
      <c r="S42" s="17"/>
      <c r="T42" s="17"/>
      <c r="U42" s="28"/>
    </row>
    <row r="43" spans="2:25" ht="30" customHeight="1" x14ac:dyDescent="0.3">
      <c r="B43" s="152"/>
      <c r="C43" s="26"/>
      <c r="D43" s="18" t="s">
        <v>29</v>
      </c>
      <c r="E43" s="136" t="s">
        <v>72</v>
      </c>
      <c r="F43" s="136"/>
      <c r="G43" s="136"/>
      <c r="H43" s="136"/>
      <c r="I43" s="136"/>
      <c r="J43" s="18" t="s">
        <v>42</v>
      </c>
      <c r="K43" s="136" t="s">
        <v>72</v>
      </c>
      <c r="L43" s="136"/>
      <c r="M43" s="136"/>
      <c r="N43" s="136"/>
      <c r="O43"/>
      <c r="P43" s="18" t="s">
        <v>53</v>
      </c>
      <c r="Q43" s="51" t="s">
        <v>73</v>
      </c>
      <c r="R43" s="17"/>
      <c r="S43" s="136" t="s">
        <v>72</v>
      </c>
      <c r="T43" s="136"/>
      <c r="U43" s="16"/>
    </row>
    <row r="44" spans="2:25" ht="8.1" customHeight="1" x14ac:dyDescent="0.3">
      <c r="B44" s="152"/>
      <c r="C44" s="26"/>
      <c r="D44" s="44"/>
      <c r="E44" s="26"/>
      <c r="F44" s="26"/>
      <c r="G44" s="26"/>
      <c r="H44" s="26"/>
      <c r="I44" s="26"/>
      <c r="J44" s="44"/>
      <c r="K44" s="26"/>
      <c r="L44" s="76"/>
      <c r="M44" s="26"/>
      <c r="N44" s="26"/>
      <c r="O44" s="26"/>
      <c r="P44" s="44"/>
      <c r="Q44" s="26"/>
      <c r="R44" s="17"/>
      <c r="S44" s="136"/>
      <c r="T44" s="136"/>
      <c r="U44" s="52"/>
    </row>
    <row r="45" spans="2:25" ht="30" customHeight="1" x14ac:dyDescent="0.3">
      <c r="B45" s="152"/>
      <c r="C45" s="26"/>
      <c r="D45" s="18" t="s">
        <v>30</v>
      </c>
      <c r="E45" s="136" t="s">
        <v>72</v>
      </c>
      <c r="F45" s="136"/>
      <c r="G45" s="136"/>
      <c r="H45" s="136"/>
      <c r="I45" s="136"/>
      <c r="J45" s="18" t="s">
        <v>43</v>
      </c>
      <c r="K45" s="136"/>
      <c r="L45" s="136"/>
      <c r="M45" s="136"/>
      <c r="N45" s="136"/>
      <c r="O45"/>
      <c r="P45" s="18" t="s">
        <v>54</v>
      </c>
      <c r="Q45" s="6" t="s">
        <v>72</v>
      </c>
      <c r="R45" s="17"/>
      <c r="S45" s="136"/>
      <c r="T45" s="136"/>
      <c r="U45" s="16"/>
    </row>
    <row r="46" spans="2:25" ht="8.1" customHeight="1" thickBot="1" x14ac:dyDescent="0.35">
      <c r="B46" s="153"/>
      <c r="C46" s="34"/>
      <c r="D46" s="22"/>
      <c r="E46" s="22"/>
      <c r="F46" s="22"/>
      <c r="G46" s="22"/>
      <c r="H46" s="22"/>
      <c r="I46" s="22"/>
      <c r="J46" s="22"/>
      <c r="K46" s="22"/>
      <c r="L46" s="69"/>
      <c r="M46" s="34"/>
      <c r="N46" s="34"/>
      <c r="O46" s="23"/>
      <c r="P46" s="22"/>
      <c r="Q46" s="23"/>
      <c r="R46" s="23"/>
      <c r="S46" s="23"/>
      <c r="T46" s="23"/>
      <c r="U46" s="24"/>
    </row>
    <row r="47" spans="2:25" ht="8.1" customHeight="1" thickBot="1" x14ac:dyDescent="0.35">
      <c r="D47" s="7"/>
      <c r="E47" s="7"/>
      <c r="F47" s="7"/>
      <c r="G47" s="7"/>
      <c r="H47" s="7"/>
      <c r="I47" s="7"/>
      <c r="J47" s="7"/>
      <c r="K47" s="7"/>
      <c r="L47" s="73"/>
      <c r="O47"/>
      <c r="P47" s="7"/>
    </row>
    <row r="48" spans="2:25" ht="8.1" customHeight="1" x14ac:dyDescent="0.3">
      <c r="B48" s="66"/>
      <c r="C48" s="12"/>
      <c r="D48" s="32"/>
      <c r="E48" s="32"/>
      <c r="F48" s="32"/>
      <c r="G48" s="32"/>
      <c r="H48" s="32"/>
      <c r="I48" s="32"/>
      <c r="J48" s="32"/>
      <c r="K48" s="32"/>
      <c r="L48" s="71"/>
      <c r="M48" s="12"/>
      <c r="N48" s="12"/>
      <c r="O48" s="14"/>
      <c r="P48" s="32"/>
      <c r="Q48" s="14"/>
      <c r="R48" s="14"/>
      <c r="S48" s="14"/>
      <c r="T48" s="14"/>
      <c r="U48" s="15"/>
    </row>
    <row r="49" spans="2:21" ht="15" customHeight="1" x14ac:dyDescent="0.3">
      <c r="B49" s="67"/>
      <c r="D49" s="156" t="s">
        <v>157</v>
      </c>
      <c r="E49" s="156"/>
      <c r="F49" s="156"/>
      <c r="G49" s="156"/>
      <c r="H49" s="156"/>
      <c r="I49" s="156"/>
      <c r="J49" s="156"/>
      <c r="K49" s="156"/>
      <c r="L49" s="70"/>
      <c r="M49" s="156" t="s">
        <v>156</v>
      </c>
      <c r="N49" s="156"/>
      <c r="O49" s="156"/>
      <c r="P49" s="156"/>
      <c r="Q49" s="156"/>
      <c r="R49" s="156"/>
      <c r="S49" s="156"/>
      <c r="T49" s="156"/>
      <c r="U49" s="16"/>
    </row>
    <row r="50" spans="2:21" ht="50.1" customHeight="1" x14ac:dyDescent="0.3">
      <c r="B50" s="67" t="s">
        <v>159</v>
      </c>
      <c r="C50" s="26"/>
      <c r="D50" s="157"/>
      <c r="E50" s="157"/>
      <c r="F50" s="157"/>
      <c r="G50" s="157"/>
      <c r="H50" s="157"/>
      <c r="I50" s="157"/>
      <c r="J50" s="157"/>
      <c r="K50" s="157"/>
      <c r="L50" s="77"/>
      <c r="M50" s="157"/>
      <c r="N50" s="157"/>
      <c r="O50" s="157"/>
      <c r="P50" s="157"/>
      <c r="Q50" s="157"/>
      <c r="R50" s="157"/>
      <c r="S50" s="157"/>
      <c r="T50" s="157"/>
      <c r="U50" s="16"/>
    </row>
    <row r="51" spans="2:21" ht="8.1" customHeight="1" thickBot="1" x14ac:dyDescent="0.35">
      <c r="B51" s="68"/>
      <c r="C51" s="29"/>
      <c r="D51" s="22"/>
      <c r="E51" s="22"/>
      <c r="F51" s="22"/>
      <c r="G51" s="22"/>
      <c r="H51" s="22"/>
      <c r="I51" s="22"/>
      <c r="J51" s="22"/>
      <c r="K51" s="22"/>
      <c r="L51" s="69"/>
      <c r="M51" s="22"/>
      <c r="N51" s="22"/>
      <c r="O51" s="23"/>
      <c r="P51" s="21"/>
      <c r="Q51" s="21"/>
      <c r="R51" s="21"/>
      <c r="S51" s="21"/>
      <c r="T51" s="21"/>
      <c r="U51" s="24"/>
    </row>
    <row r="52" spans="2:21" ht="8.1" customHeight="1" thickBot="1" x14ac:dyDescent="0.35">
      <c r="B52" s="81"/>
      <c r="C52" s="26"/>
      <c r="D52" s="18"/>
      <c r="E52" s="18"/>
      <c r="F52" s="18"/>
      <c r="G52" s="18"/>
      <c r="H52" s="18"/>
      <c r="I52" s="18"/>
      <c r="J52" s="18"/>
      <c r="K52" s="18"/>
      <c r="L52" s="70"/>
      <c r="M52" s="18"/>
      <c r="N52" s="18"/>
      <c r="O52"/>
      <c r="P52" s="17"/>
      <c r="Q52" s="17"/>
      <c r="R52" s="17"/>
      <c r="S52" s="17"/>
      <c r="T52" s="17"/>
      <c r="U52" s="16"/>
    </row>
    <row r="53" spans="2:21" ht="8.1" customHeight="1" x14ac:dyDescent="0.3">
      <c r="B53" s="66"/>
      <c r="C53" s="80"/>
      <c r="D53" s="32"/>
      <c r="E53" s="32"/>
      <c r="F53" s="32"/>
      <c r="G53" s="32"/>
      <c r="H53" s="32"/>
      <c r="I53" s="32"/>
      <c r="J53" s="32"/>
      <c r="K53" s="32"/>
      <c r="L53" s="71"/>
      <c r="M53" s="32"/>
      <c r="N53" s="32"/>
      <c r="O53" s="14"/>
      <c r="P53" s="31"/>
      <c r="Q53" s="31"/>
      <c r="R53" s="31"/>
      <c r="S53" s="31"/>
      <c r="T53" s="31"/>
      <c r="U53" s="15"/>
    </row>
    <row r="54" spans="2:21" ht="15" customHeight="1" x14ac:dyDescent="0.3">
      <c r="B54" s="67"/>
      <c r="D54" s="156" t="s">
        <v>157</v>
      </c>
      <c r="E54" s="156"/>
      <c r="F54" s="156"/>
      <c r="G54" s="156"/>
      <c r="H54" s="156"/>
      <c r="I54" s="156"/>
      <c r="J54" s="156"/>
      <c r="K54" s="156"/>
      <c r="L54" s="70"/>
      <c r="M54" s="156" t="s">
        <v>156</v>
      </c>
      <c r="N54" s="156"/>
      <c r="O54" s="156"/>
      <c r="P54" s="156"/>
      <c r="Q54" s="156"/>
      <c r="R54" s="156"/>
      <c r="S54" s="156"/>
      <c r="T54" s="156"/>
      <c r="U54" s="16"/>
    </row>
    <row r="55" spans="2:21" ht="50.1" customHeight="1" x14ac:dyDescent="0.3">
      <c r="B55" s="78" t="s">
        <v>158</v>
      </c>
      <c r="C55" s="76"/>
      <c r="D55" s="157"/>
      <c r="E55" s="157"/>
      <c r="F55" s="157"/>
      <c r="G55" s="157"/>
      <c r="H55" s="157"/>
      <c r="I55" s="157"/>
      <c r="J55" s="157"/>
      <c r="K55" s="157"/>
      <c r="L55" s="79"/>
      <c r="M55" s="157"/>
      <c r="N55" s="157"/>
      <c r="O55" s="157"/>
      <c r="P55" s="157"/>
      <c r="Q55" s="157"/>
      <c r="R55" s="157"/>
      <c r="S55" s="157"/>
      <c r="T55" s="157"/>
      <c r="U55" s="16"/>
    </row>
    <row r="56" spans="2:21" ht="8.1" customHeight="1" thickBot="1" x14ac:dyDescent="0.35">
      <c r="B56" s="68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4"/>
    </row>
    <row r="57" spans="2:21" ht="12" customHeight="1" x14ac:dyDescent="0.3">
      <c r="D57" s="7"/>
      <c r="E57" s="7"/>
      <c r="F57" s="7"/>
      <c r="G57" s="7"/>
      <c r="H57" s="7"/>
      <c r="I57" s="7"/>
      <c r="J57" s="7"/>
      <c r="K57" s="7"/>
      <c r="L57" s="73"/>
      <c r="M57" s="7"/>
      <c r="N57" s="7"/>
      <c r="O57"/>
      <c r="P57" s="7"/>
    </row>
    <row r="58" spans="2:21" ht="24.9" customHeight="1" thickBot="1" x14ac:dyDescent="0.35">
      <c r="B58" s="38" t="s">
        <v>12</v>
      </c>
      <c r="C58" s="1"/>
      <c r="D58" s="7"/>
      <c r="E58" s="7"/>
      <c r="F58" s="7"/>
      <c r="G58" s="7"/>
      <c r="H58" s="7"/>
      <c r="I58" s="7"/>
      <c r="J58" s="7"/>
      <c r="K58" s="7"/>
      <c r="L58" s="73"/>
      <c r="M58" s="7"/>
      <c r="N58" s="7"/>
      <c r="O58"/>
      <c r="P58" s="7"/>
    </row>
    <row r="59" spans="2:21" ht="8.1" customHeight="1" x14ac:dyDescent="0.3">
      <c r="B59" s="151" t="s">
        <v>12</v>
      </c>
      <c r="C59" s="12"/>
      <c r="D59" s="32"/>
      <c r="E59" s="32"/>
      <c r="F59" s="32"/>
      <c r="G59" s="32"/>
      <c r="H59" s="32"/>
      <c r="I59" s="32"/>
      <c r="J59" s="32"/>
      <c r="K59" s="32"/>
      <c r="L59" s="71"/>
      <c r="M59" s="32"/>
      <c r="N59" s="32"/>
      <c r="O59" s="14"/>
      <c r="P59" s="32"/>
      <c r="Q59" s="14"/>
      <c r="R59" s="14"/>
      <c r="S59" s="14"/>
      <c r="T59" s="14"/>
      <c r="U59" s="15"/>
    </row>
    <row r="60" spans="2:21" ht="24.9" customHeight="1" x14ac:dyDescent="0.3">
      <c r="B60" s="152"/>
      <c r="C60" s="26"/>
      <c r="D60" s="18" t="s">
        <v>67</v>
      </c>
      <c r="E60" s="136" t="s">
        <v>72</v>
      </c>
      <c r="F60" s="136"/>
      <c r="G60" s="136"/>
      <c r="H60" s="136"/>
      <c r="I60" s="136"/>
      <c r="J60" s="18" t="s">
        <v>71</v>
      </c>
      <c r="K60" s="136" t="s">
        <v>72</v>
      </c>
      <c r="L60" s="136"/>
      <c r="M60" s="136"/>
      <c r="N60" s="136"/>
      <c r="O60"/>
      <c r="P60" s="140" t="s">
        <v>13</v>
      </c>
      <c r="Q60" s="136" t="s">
        <v>72</v>
      </c>
      <c r="R60" s="156" t="s">
        <v>55</v>
      </c>
      <c r="S60" s="156"/>
      <c r="T60" s="136"/>
      <c r="U60" s="16"/>
    </row>
    <row r="61" spans="2:21" ht="8.1" customHeight="1" x14ac:dyDescent="0.3">
      <c r="B61" s="152"/>
      <c r="C61" s="26"/>
      <c r="D61" s="18"/>
      <c r="E61" s="17"/>
      <c r="F61" s="17"/>
      <c r="G61" s="17"/>
      <c r="H61" s="17"/>
      <c r="I61" s="17"/>
      <c r="J61" s="18"/>
      <c r="K61" s="17"/>
      <c r="L61" s="75"/>
      <c r="M61" s="17"/>
      <c r="N61" s="17"/>
      <c r="O61" s="17"/>
      <c r="P61" s="140"/>
      <c r="Q61" s="136"/>
      <c r="R61" s="156"/>
      <c r="S61" s="156"/>
      <c r="T61" s="136"/>
      <c r="U61" s="16"/>
    </row>
    <row r="62" spans="2:21" ht="24.9" customHeight="1" x14ac:dyDescent="0.3">
      <c r="B62" s="152"/>
      <c r="C62" s="26"/>
      <c r="D62" s="18" t="s">
        <v>4</v>
      </c>
      <c r="E62" s="136" t="s">
        <v>72</v>
      </c>
      <c r="F62" s="136"/>
      <c r="G62" s="136"/>
      <c r="H62" s="136"/>
      <c r="I62" s="136"/>
      <c r="J62" s="18" t="s">
        <v>59</v>
      </c>
      <c r="K62" s="136" t="s">
        <v>72</v>
      </c>
      <c r="L62" s="136"/>
      <c r="M62" s="136"/>
      <c r="N62" s="136"/>
      <c r="O62"/>
      <c r="P62" s="140"/>
      <c r="Q62" s="136"/>
      <c r="R62" s="156"/>
      <c r="S62" s="156"/>
      <c r="T62" s="136"/>
      <c r="U62" s="16"/>
    </row>
    <row r="63" spans="2:21" ht="8.1" customHeight="1" thickBot="1" x14ac:dyDescent="0.35">
      <c r="B63" s="153"/>
      <c r="C63" s="34"/>
      <c r="D63" s="21"/>
      <c r="E63" s="22"/>
      <c r="F63" s="22"/>
      <c r="G63" s="22"/>
      <c r="H63" s="22"/>
      <c r="I63" s="22"/>
      <c r="J63" s="22"/>
      <c r="K63" s="22"/>
      <c r="L63" s="69"/>
      <c r="M63" s="22"/>
      <c r="N63" s="22"/>
      <c r="O63" s="23"/>
      <c r="P63" s="21"/>
      <c r="Q63" s="23"/>
      <c r="R63" s="23"/>
      <c r="S63" s="23"/>
      <c r="T63" s="23"/>
      <c r="U63" s="24"/>
    </row>
    <row r="64" spans="2:21" ht="8.1" customHeight="1" thickBot="1" x14ac:dyDescent="0.35">
      <c r="D64" s="5"/>
      <c r="E64" s="7"/>
      <c r="F64" s="7"/>
      <c r="G64" s="7"/>
      <c r="H64" s="7"/>
      <c r="I64" s="7"/>
      <c r="J64" s="7"/>
      <c r="K64" s="7"/>
      <c r="L64" s="73"/>
      <c r="M64" s="7"/>
      <c r="N64" s="7"/>
      <c r="O64"/>
      <c r="P64" s="5"/>
    </row>
    <row r="65" spans="2:30" ht="8.1" customHeight="1" x14ac:dyDescent="0.3">
      <c r="B65" s="151" t="s">
        <v>20</v>
      </c>
      <c r="C65" s="12"/>
      <c r="D65" s="31"/>
      <c r="E65" s="32"/>
      <c r="F65" s="32"/>
      <c r="G65" s="32"/>
      <c r="H65" s="32"/>
      <c r="I65" s="32"/>
      <c r="J65" s="32"/>
      <c r="K65" s="32"/>
      <c r="L65" s="71"/>
      <c r="M65" s="32"/>
      <c r="N65" s="32"/>
      <c r="O65" s="14"/>
      <c r="P65" s="31"/>
      <c r="Q65" s="14"/>
      <c r="R65" s="14"/>
      <c r="S65" s="14"/>
      <c r="T65" s="14"/>
      <c r="U65" s="15"/>
    </row>
    <row r="66" spans="2:30" ht="39.9" customHeight="1" x14ac:dyDescent="0.3">
      <c r="B66" s="152"/>
      <c r="C66" s="26"/>
      <c r="D66" s="18" t="s">
        <v>31</v>
      </c>
      <c r="E66" s="136" t="s">
        <v>72</v>
      </c>
      <c r="F66" s="136"/>
      <c r="G66" s="136"/>
      <c r="H66" s="136"/>
      <c r="I66" s="136"/>
      <c r="J66" s="18" t="s">
        <v>75</v>
      </c>
      <c r="K66" s="6"/>
      <c r="L66" s="140" t="s">
        <v>57</v>
      </c>
      <c r="M66" s="140"/>
      <c r="N66" s="6"/>
      <c r="O66"/>
      <c r="P66" s="18" t="s">
        <v>60</v>
      </c>
      <c r="Q66" s="136"/>
      <c r="R66" s="136"/>
      <c r="S66" s="136"/>
      <c r="T66" s="136"/>
      <c r="U66" s="16"/>
    </row>
    <row r="67" spans="2:30" ht="8.1" customHeight="1" x14ac:dyDescent="0.3">
      <c r="B67" s="152"/>
      <c r="C67" s="26"/>
      <c r="D67" s="18"/>
      <c r="E67" s="17"/>
      <c r="F67" s="17"/>
      <c r="G67" s="17"/>
      <c r="H67" s="17"/>
      <c r="I67" s="17"/>
      <c r="J67" s="18"/>
      <c r="K67" s="17"/>
      <c r="L67" s="75"/>
      <c r="M67" s="17"/>
      <c r="N67" s="17"/>
      <c r="O67" s="17"/>
      <c r="P67" s="18"/>
      <c r="Q67" s="17"/>
      <c r="R67" s="17"/>
      <c r="S67" s="17"/>
      <c r="T67" s="17"/>
      <c r="U67" s="28"/>
      <c r="V67" s="5"/>
      <c r="W67" s="5"/>
    </row>
    <row r="68" spans="2:30" s="85" customFormat="1" ht="50.1" customHeight="1" x14ac:dyDescent="0.3">
      <c r="B68" s="152"/>
      <c r="C68" s="82"/>
      <c r="D68" s="94" t="s">
        <v>232</v>
      </c>
      <c r="E68" s="84"/>
      <c r="F68" s="155" t="s">
        <v>271</v>
      </c>
      <c r="G68" s="155"/>
      <c r="H68" s="155"/>
      <c r="I68" s="84"/>
      <c r="J68" s="83" t="s">
        <v>74</v>
      </c>
      <c r="K68" s="84"/>
      <c r="L68" s="155" t="s">
        <v>58</v>
      </c>
      <c r="M68" s="155"/>
      <c r="N68" s="84"/>
      <c r="P68" s="83" t="s">
        <v>61</v>
      </c>
      <c r="Q68" s="136" t="s">
        <v>72</v>
      </c>
      <c r="R68" s="136"/>
      <c r="S68" s="136"/>
      <c r="T68" s="136"/>
      <c r="U68" s="86"/>
    </row>
    <row r="69" spans="2:30" ht="8.1" customHeight="1" x14ac:dyDescent="0.3">
      <c r="B69" s="152"/>
      <c r="C69" s="26"/>
      <c r="D69" s="18"/>
      <c r="E69" s="17"/>
      <c r="F69" s="17"/>
      <c r="G69" s="17"/>
      <c r="H69" s="17"/>
      <c r="I69" s="17"/>
      <c r="J69" s="18"/>
      <c r="K69" s="17"/>
      <c r="L69" s="75"/>
      <c r="M69" s="17"/>
      <c r="N69" s="17"/>
      <c r="O69" s="17"/>
      <c r="P69" s="18"/>
      <c r="Q69" s="17"/>
      <c r="R69" s="17"/>
      <c r="S69" s="17"/>
      <c r="T69" s="17"/>
      <c r="U69" s="28"/>
      <c r="V69" s="5"/>
      <c r="W69" s="5"/>
      <c r="X69" s="5"/>
    </row>
    <row r="70" spans="2:30" ht="30" customHeight="1" x14ac:dyDescent="0.3">
      <c r="B70" s="152"/>
      <c r="C70" s="26"/>
      <c r="D70" s="18"/>
      <c r="E70" s="6"/>
      <c r="F70" s="156" t="s">
        <v>32</v>
      </c>
      <c r="G70" s="156"/>
      <c r="H70" s="156"/>
      <c r="I70" s="6" t="s">
        <v>72</v>
      </c>
      <c r="J70" s="18" t="s">
        <v>56</v>
      </c>
      <c r="K70" s="6" t="s">
        <v>72</v>
      </c>
      <c r="L70" s="140" t="s">
        <v>233</v>
      </c>
      <c r="M70" s="140"/>
      <c r="N70" s="6" t="s">
        <v>72</v>
      </c>
      <c r="O70"/>
      <c r="P70" s="18" t="s">
        <v>62</v>
      </c>
      <c r="Q70" s="136" t="s">
        <v>72</v>
      </c>
      <c r="R70" s="136"/>
      <c r="S70" s="136"/>
      <c r="T70" s="136"/>
      <c r="U70" s="16"/>
    </row>
    <row r="71" spans="2:30" ht="8.1" customHeight="1" thickBot="1" x14ac:dyDescent="0.35">
      <c r="B71" s="153"/>
      <c r="C71" s="34"/>
      <c r="D71" s="21"/>
      <c r="E71" s="22"/>
      <c r="F71" s="22"/>
      <c r="G71" s="22"/>
      <c r="H71" s="22"/>
      <c r="I71" s="22"/>
      <c r="J71" s="22"/>
      <c r="K71" s="22"/>
      <c r="L71" s="69"/>
      <c r="M71" s="22"/>
      <c r="N71" s="22"/>
      <c r="O71" s="23"/>
      <c r="P71" s="21"/>
      <c r="Q71" s="23"/>
      <c r="R71" s="23"/>
      <c r="S71" s="23"/>
      <c r="T71" s="23"/>
      <c r="U71" s="24"/>
    </row>
    <row r="72" spans="2:30" ht="8.1" customHeight="1" thickBot="1" x14ac:dyDescent="0.35">
      <c r="D72" s="5"/>
      <c r="E72" s="7"/>
      <c r="F72" s="7"/>
      <c r="G72" s="7"/>
      <c r="H72" s="7"/>
      <c r="I72" s="7"/>
      <c r="J72" s="7"/>
      <c r="K72" s="7"/>
      <c r="L72" s="73"/>
      <c r="M72" s="7"/>
      <c r="N72" s="7"/>
      <c r="O72"/>
      <c r="P72" s="5"/>
    </row>
    <row r="73" spans="2:30" ht="8.1" customHeight="1" x14ac:dyDescent="0.3">
      <c r="B73" s="151" t="s">
        <v>13</v>
      </c>
      <c r="C73" s="12"/>
      <c r="D73" s="31"/>
      <c r="E73" s="32"/>
      <c r="F73" s="32"/>
      <c r="G73" s="32"/>
      <c r="H73" s="32"/>
      <c r="I73" s="32"/>
      <c r="J73" s="32"/>
      <c r="K73" s="32"/>
      <c r="L73" s="71"/>
      <c r="M73" s="32"/>
      <c r="N73" s="32"/>
      <c r="O73" s="14"/>
      <c r="P73" s="31"/>
      <c r="Q73" s="14"/>
      <c r="R73" s="14"/>
      <c r="S73" s="14"/>
      <c r="T73" s="14"/>
      <c r="U73" s="15"/>
    </row>
    <row r="74" spans="2:30" ht="24.9" customHeight="1" x14ac:dyDescent="0.3">
      <c r="B74" s="152"/>
      <c r="C74" s="26"/>
      <c r="D74" s="18" t="s">
        <v>33</v>
      </c>
      <c r="E74" s="136" t="s">
        <v>72</v>
      </c>
      <c r="F74" s="136"/>
      <c r="G74" s="136"/>
      <c r="H74" s="136"/>
      <c r="I74" s="136"/>
      <c r="J74" s="18" t="s">
        <v>44</v>
      </c>
      <c r="K74" s="136" t="s">
        <v>72</v>
      </c>
      <c r="L74" s="136"/>
      <c r="M74" s="136"/>
      <c r="N74" s="136"/>
      <c r="O74"/>
      <c r="P74" s="18" t="s">
        <v>65</v>
      </c>
      <c r="Q74" s="136" t="s">
        <v>72</v>
      </c>
      <c r="R74" s="136"/>
      <c r="S74" s="136"/>
      <c r="T74" s="136"/>
      <c r="U74" s="16"/>
    </row>
    <row r="75" spans="2:30" ht="8.1" customHeight="1" x14ac:dyDescent="0.3">
      <c r="B75" s="152"/>
      <c r="C75" s="26"/>
      <c r="D75" s="18"/>
      <c r="E75" s="17"/>
      <c r="F75" s="17"/>
      <c r="G75" s="17"/>
      <c r="H75" s="17"/>
      <c r="I75" s="17"/>
      <c r="J75" s="18"/>
      <c r="K75" s="17"/>
      <c r="L75" s="75"/>
      <c r="M75" s="17"/>
      <c r="N75" s="17"/>
      <c r="O75" s="17"/>
      <c r="P75" s="18"/>
      <c r="Q75" s="17"/>
      <c r="R75" s="17"/>
      <c r="S75" s="17"/>
      <c r="T75" s="17"/>
      <c r="U75" s="28"/>
      <c r="V75" s="5"/>
      <c r="W75" s="5"/>
      <c r="X75" s="5"/>
      <c r="Y75" s="5"/>
      <c r="Z75" s="5"/>
      <c r="AA75" s="5"/>
      <c r="AB75" s="5"/>
      <c r="AC75" s="5"/>
      <c r="AD75" s="5"/>
    </row>
    <row r="76" spans="2:30" ht="24.9" customHeight="1" x14ac:dyDescent="0.3">
      <c r="B76" s="152"/>
      <c r="C76" s="26"/>
      <c r="D76" s="18" t="s">
        <v>34</v>
      </c>
      <c r="E76" s="136" t="s">
        <v>72</v>
      </c>
      <c r="F76" s="136"/>
      <c r="G76" s="136"/>
      <c r="H76" s="136"/>
      <c r="I76" s="136"/>
      <c r="J76" s="18" t="s">
        <v>45</v>
      </c>
      <c r="K76" s="136" t="s">
        <v>72</v>
      </c>
      <c r="L76" s="136"/>
      <c r="M76" s="136"/>
      <c r="N76" s="136"/>
      <c r="O76"/>
      <c r="P76" s="18" t="s">
        <v>63</v>
      </c>
      <c r="Q76" s="136" t="s">
        <v>72</v>
      </c>
      <c r="R76" s="136"/>
      <c r="S76" s="136"/>
      <c r="T76" s="136"/>
      <c r="U76" s="16"/>
    </row>
    <row r="77" spans="2:30" ht="8.1" customHeight="1" x14ac:dyDescent="0.3">
      <c r="B77" s="152"/>
      <c r="C77" s="26"/>
      <c r="D77" s="18"/>
      <c r="E77" s="17"/>
      <c r="F77" s="17"/>
      <c r="G77" s="17"/>
      <c r="H77" s="17"/>
      <c r="I77" s="17"/>
      <c r="J77" s="18"/>
      <c r="K77" s="17"/>
      <c r="L77" s="75"/>
      <c r="M77" s="17"/>
      <c r="N77" s="17"/>
      <c r="O77" s="17"/>
      <c r="P77" s="18"/>
      <c r="Q77" s="18"/>
      <c r="R77" s="18"/>
      <c r="S77" s="18"/>
      <c r="T77" s="18"/>
      <c r="U77" s="28"/>
    </row>
    <row r="78" spans="2:30" ht="24.9" customHeight="1" x14ac:dyDescent="0.3">
      <c r="B78" s="152"/>
      <c r="C78" s="26"/>
      <c r="D78" s="18" t="s">
        <v>35</v>
      </c>
      <c r="E78" s="136" t="s">
        <v>72</v>
      </c>
      <c r="F78" s="136"/>
      <c r="G78" s="136"/>
      <c r="H78" s="136"/>
      <c r="I78" s="136"/>
      <c r="J78" s="18" t="s">
        <v>46</v>
      </c>
      <c r="K78" s="136" t="s">
        <v>72</v>
      </c>
      <c r="L78" s="136"/>
      <c r="M78" s="136"/>
      <c r="N78" s="136"/>
      <c r="O78"/>
      <c r="P78" s="18" t="s">
        <v>64</v>
      </c>
      <c r="Q78" s="136"/>
      <c r="R78" s="136"/>
      <c r="S78" s="136"/>
      <c r="T78" s="136"/>
      <c r="U78" s="16"/>
    </row>
    <row r="79" spans="2:30" ht="8.1" customHeight="1" thickBot="1" x14ac:dyDescent="0.35">
      <c r="B79" s="153"/>
      <c r="C79" s="34"/>
      <c r="D79" s="21"/>
      <c r="E79" s="22"/>
      <c r="F79" s="22"/>
      <c r="G79" s="22"/>
      <c r="H79" s="22"/>
      <c r="I79" s="22"/>
      <c r="J79" s="22"/>
      <c r="K79" s="22"/>
      <c r="L79" s="69"/>
      <c r="M79" s="22"/>
      <c r="N79" s="22"/>
      <c r="O79" s="22"/>
      <c r="P79" s="22"/>
      <c r="Q79" s="23"/>
      <c r="R79" s="23"/>
      <c r="S79" s="23"/>
      <c r="T79" s="23"/>
      <c r="U79" s="24"/>
    </row>
    <row r="80" spans="2:30" ht="8.1" customHeight="1" thickBot="1" x14ac:dyDescent="0.35">
      <c r="D80" s="17"/>
      <c r="E80" s="18"/>
      <c r="F80" s="18"/>
      <c r="G80" s="18"/>
      <c r="H80" s="18"/>
      <c r="I80" s="18"/>
      <c r="J80" s="18"/>
      <c r="K80" s="18"/>
      <c r="L80" s="70"/>
      <c r="M80" s="18"/>
      <c r="N80" s="18"/>
      <c r="O80" s="18"/>
      <c r="P80" s="18"/>
    </row>
    <row r="81" spans="2:21" ht="8.1" customHeight="1" x14ac:dyDescent="0.3">
      <c r="B81" s="151" t="s">
        <v>14</v>
      </c>
      <c r="C81" s="12"/>
      <c r="D81" s="31"/>
      <c r="E81" s="32"/>
      <c r="F81" s="32"/>
      <c r="G81" s="32"/>
      <c r="H81" s="32"/>
      <c r="I81" s="32"/>
      <c r="J81" s="32"/>
      <c r="K81" s="32"/>
      <c r="L81" s="71"/>
      <c r="M81" s="32"/>
      <c r="N81" s="32"/>
      <c r="O81" s="32"/>
      <c r="P81" s="32"/>
      <c r="Q81" s="14"/>
      <c r="R81" s="14"/>
      <c r="S81" s="14"/>
      <c r="T81" s="14"/>
      <c r="U81" s="15"/>
    </row>
    <row r="82" spans="2:21" ht="24.9" customHeight="1" x14ac:dyDescent="0.3">
      <c r="B82" s="152"/>
      <c r="C82" s="26"/>
      <c r="D82" s="18" t="s">
        <v>36</v>
      </c>
      <c r="E82" s="136"/>
      <c r="F82" s="136"/>
      <c r="G82" s="136"/>
      <c r="H82" s="136"/>
      <c r="I82" s="136"/>
      <c r="J82" s="18"/>
      <c r="K82" s="18"/>
      <c r="L82" s="70"/>
      <c r="M82" s="18"/>
      <c r="N82" s="18"/>
      <c r="O82" s="18"/>
      <c r="P82" s="18"/>
      <c r="U82" s="16"/>
    </row>
    <row r="83" spans="2:21" ht="8.1" customHeight="1" thickBot="1" x14ac:dyDescent="0.35">
      <c r="B83" s="15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43"/>
      <c r="P83" s="43"/>
      <c r="Q83" s="23"/>
      <c r="R83" s="23"/>
      <c r="S83" s="23"/>
      <c r="T83" s="23"/>
      <c r="U83" s="24"/>
    </row>
    <row r="84" spans="2:21" ht="12" customHeight="1" x14ac:dyDescent="0.3"/>
    <row r="85" spans="2:21" ht="24.9" customHeight="1" thickBot="1" x14ac:dyDescent="0.35">
      <c r="B85" s="37" t="s">
        <v>15</v>
      </c>
      <c r="C85" s="1"/>
    </row>
    <row r="86" spans="2:21" ht="80.099999999999994" customHeight="1" thickBot="1" x14ac:dyDescent="0.35">
      <c r="B86" s="158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60"/>
    </row>
  </sheetData>
  <mergeCells count="92">
    <mergeCell ref="Q30:T30"/>
    <mergeCell ref="D49:K49"/>
    <mergeCell ref="M50:T50"/>
    <mergeCell ref="Q32:T32"/>
    <mergeCell ref="Q34:T36"/>
    <mergeCell ref="Q41:T41"/>
    <mergeCell ref="D50:K50"/>
    <mergeCell ref="M49:T49"/>
    <mergeCell ref="K45:N45"/>
    <mergeCell ref="S43:T45"/>
    <mergeCell ref="K41:N41"/>
    <mergeCell ref="E43:I43"/>
    <mergeCell ref="K43:N43"/>
    <mergeCell ref="E41:I41"/>
    <mergeCell ref="P34:P36"/>
    <mergeCell ref="K32:N32"/>
    <mergeCell ref="B86:U86"/>
    <mergeCell ref="E30:I30"/>
    <mergeCell ref="E32:I32"/>
    <mergeCell ref="E34:I34"/>
    <mergeCell ref="P60:P62"/>
    <mergeCell ref="E62:I62"/>
    <mergeCell ref="B65:B71"/>
    <mergeCell ref="E66:I66"/>
    <mergeCell ref="E45:I45"/>
    <mergeCell ref="B73:B79"/>
    <mergeCell ref="K60:N60"/>
    <mergeCell ref="B40:B46"/>
    <mergeCell ref="B59:B63"/>
    <mergeCell ref="L66:M66"/>
    <mergeCell ref="L68:M68"/>
    <mergeCell ref="E60:I60"/>
    <mergeCell ref="Q66:T66"/>
    <mergeCell ref="K62:N62"/>
    <mergeCell ref="D54:K54"/>
    <mergeCell ref="M54:T54"/>
    <mergeCell ref="D55:K55"/>
    <mergeCell ref="M55:T55"/>
    <mergeCell ref="Q60:Q62"/>
    <mergeCell ref="R60:S62"/>
    <mergeCell ref="T60:T62"/>
    <mergeCell ref="Q78:T78"/>
    <mergeCell ref="F68:H68"/>
    <mergeCell ref="B81:B83"/>
    <mergeCell ref="E82:I82"/>
    <mergeCell ref="E74:I74"/>
    <mergeCell ref="E76:I76"/>
    <mergeCell ref="E78:I78"/>
    <mergeCell ref="Q68:T68"/>
    <mergeCell ref="Q70:T70"/>
    <mergeCell ref="K78:N78"/>
    <mergeCell ref="K74:N74"/>
    <mergeCell ref="K76:N76"/>
    <mergeCell ref="L70:M70"/>
    <mergeCell ref="Q74:T74"/>
    <mergeCell ref="Q76:T76"/>
    <mergeCell ref="F70:H70"/>
    <mergeCell ref="K30:N30"/>
    <mergeCell ref="E1:T1"/>
    <mergeCell ref="B1:D2"/>
    <mergeCell ref="B3:D3"/>
    <mergeCell ref="B29:B37"/>
    <mergeCell ref="B6:B8"/>
    <mergeCell ref="B21:B27"/>
    <mergeCell ref="B14:B18"/>
    <mergeCell ref="B10:B12"/>
    <mergeCell ref="K22:N22"/>
    <mergeCell ref="K34:N34"/>
    <mergeCell ref="E36:I36"/>
    <mergeCell ref="E15:I15"/>
    <mergeCell ref="K7:N7"/>
    <mergeCell ref="K15:N15"/>
    <mergeCell ref="Q15:T15"/>
    <mergeCell ref="E17:I17"/>
    <mergeCell ref="E22:I22"/>
    <mergeCell ref="E26:I26"/>
    <mergeCell ref="K17:N17"/>
    <mergeCell ref="Q22:T22"/>
    <mergeCell ref="Q24:T26"/>
    <mergeCell ref="P24:P26"/>
    <mergeCell ref="E24:F24"/>
    <mergeCell ref="K24:N24"/>
    <mergeCell ref="K26:N26"/>
    <mergeCell ref="H24:I24"/>
    <mergeCell ref="Q17:T17"/>
    <mergeCell ref="E2:T2"/>
    <mergeCell ref="E11:I11"/>
    <mergeCell ref="Q7:T7"/>
    <mergeCell ref="Q11:T11"/>
    <mergeCell ref="K11:N11"/>
    <mergeCell ref="E7:I7"/>
    <mergeCell ref="E3:T3"/>
  </mergeCells>
  <dataValidations count="11">
    <dataValidation type="list" allowBlank="1" showInputMessage="1" showErrorMessage="1" sqref="I70 N70 E76:I76 E74:I74 K76:N76 K70">
      <formula1>"N.R,Oui,Non"</formula1>
    </dataValidation>
    <dataValidation type="list" allowBlank="1" showInputMessage="1" showErrorMessage="1" sqref="Q15:T15">
      <formula1>"N.R,Badge,Clef,Verrou,Visuel"</formula1>
    </dataValidation>
    <dataValidation type="list" allowBlank="1" showInputMessage="1" sqref="E22:I22">
      <formula1>"N.R,Oui,Non,2nd jour possible, Non indispensable"</formula1>
    </dataValidation>
    <dataValidation type="list" allowBlank="1" showInputMessage="1" showErrorMessage="1" sqref="K74:N74">
      <formula1>"N.R,Oui,Non,1 double bac par table, Double bac intégré à la table"</formula1>
    </dataValidation>
    <dataValidation type="list" allowBlank="1" showInputMessage="1" showErrorMessage="1" sqref="K78:N78">
      <formula1>"N.R,Oui,Non,Siphone de sol, Siphon avec dégrilleur"</formula1>
    </dataValidation>
    <dataValidation type="list" allowBlank="1" showInputMessage="1" showErrorMessage="1" sqref="Q74:T74">
      <formula1>"N.R,Oui,Non,Robinet temporisé, Robinet mitigeur,Robinet fileté"</formula1>
    </dataValidation>
    <dataValidation type="list" allowBlank="1" showInputMessage="1" showErrorMessage="1" sqref="Q76:T76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E78:I78">
      <formula1>"N.R,Oui,Non,Vide-sceau"</formula1>
    </dataValidation>
    <dataValidation type="list" allowBlank="1" showInputMessage="1" showErrorMessage="1" sqref="Q68:T68">
      <formula1>"N.R,Oui,Non,Local,Centralisé"</formula1>
    </dataValidation>
    <dataValidation type="list" allowBlank="1" showInputMessage="1" showErrorMessage="1" sqref="Q70:T70">
      <formula1>"N.R,Oui,Non,Fixe,Movible"</formula1>
    </dataValidation>
    <dataValidation type="list" allowBlank="1" showInputMessage="1" showErrorMessage="1" sqref="E17:I17">
      <formula1>"N.R,Oui,Non,"</formula1>
    </dataValidation>
  </dataValidations>
  <pageMargins left="0.25" right="0.25" top="0.75" bottom="0.75" header="0.3" footer="0.3"/>
  <pageSetup paperSize="3" scale="65" fitToHeight="0" orientation="portrait" r:id="rId1"/>
  <headerFooter>
    <oddHeader>&amp;L&amp;"Arial,Normal"&amp;18aFFAIRE
&amp;RPHASE</oddHeader>
    <oddFooter>&amp;L&amp;"Arial,Normal"&amp;18Nom du fichier&amp;R&amp;"Arial,Normal"&amp;18&amp;P/&amp;N</oddFooter>
  </headerFooter>
  <rowBreaks count="1" manualBreakCount="1">
    <brk id="86" max="22" man="1"/>
  </rowBreaks>
  <extLst>
    <ext xmlns:x14="http://schemas.microsoft.com/office/spreadsheetml/2009/9/main" uri="{CCE6A557-97BC-4b89-ADB6-D9C93CAAB3DF}">
      <x14:dataValidations xmlns:xm="http://schemas.microsoft.com/office/excel/2006/main" count="31">
        <x14:dataValidation type="list" allowBlank="1" showInputMessage="1" showErrorMessage="1">
          <x14:formula1>
            <xm:f>DATA!$A$2:$A$18</xm:f>
          </x14:formula1>
          <xm:sqref>K7:N7</xm:sqref>
        </x14:dataValidation>
        <x14:dataValidation type="list" allowBlank="1" showInputMessage="1" showErrorMessage="1">
          <x14:formula1>
            <xm:f>DATA!$A$2:$A$100</xm:f>
          </x14:formula1>
          <xm:sqref>Q7:T7</xm:sqref>
        </x14:dataValidation>
        <x14:dataValidation type="list" allowBlank="1" showInputMessage="1" showErrorMessage="1">
          <x14:formula1>
            <xm:f>DATA!$J$2:$J$12</xm:f>
          </x14:formula1>
          <xm:sqref>E36:I36</xm:sqref>
        </x14:dataValidation>
        <x14:dataValidation type="list" allowBlank="1" showInputMessage="1" showErrorMessage="1">
          <x14:formula1>
            <xm:f>DATA!$AB$2:$AB$14</xm:f>
          </x14:formula1>
          <xm:sqref>Q43</xm:sqref>
        </x14:dataValidation>
        <x14:dataValidation type="list" allowBlank="1" showInputMessage="1" showErrorMessage="1">
          <x14:formula1>
            <xm:f>DATA!$B$2:$B$33</xm:f>
          </x14:formula1>
          <xm:sqref>E15:I15 E3 U3 K15:N15</xm:sqref>
        </x14:dataValidation>
        <x14:dataValidation type="list" allowBlank="1" showInputMessage="1" showErrorMessage="1">
          <x14:formula1>
            <xm:f>DATA!$H$2:$H$5</xm:f>
          </x14:formula1>
          <xm:sqref>K22:N22</xm:sqref>
        </x14:dataValidation>
        <x14:dataValidation type="list" allowBlank="1" showInputMessage="1" showErrorMessage="1">
          <x14:formula1>
            <xm:f>DATA!$I$2:$I$5</xm:f>
          </x14:formula1>
          <xm:sqref>Q22:T22</xm:sqref>
        </x14:dataValidation>
        <x14:dataValidation type="list" allowBlank="1" showInputMessage="1" showErrorMessage="1">
          <x14:formula1>
            <xm:f>DATA!$L$2:$L$7</xm:f>
          </x14:formula1>
          <xm:sqref>E26:I26</xm:sqref>
        </x14:dataValidation>
        <x14:dataValidation type="list" allowBlank="1" showInputMessage="1" showErrorMessage="1">
          <x14:formula1>
            <xm:f>DATA!$M$2:$M$7</xm:f>
          </x14:formula1>
          <xm:sqref>K26:N26</xm:sqref>
        </x14:dataValidation>
        <x14:dataValidation type="list" allowBlank="1" showInputMessage="1" showErrorMessage="1">
          <x14:formula1>
            <xm:f>DATA!$N$2:$N$5</xm:f>
          </x14:formula1>
          <xm:sqref>E30:I30</xm:sqref>
        </x14:dataValidation>
        <x14:dataValidation type="list" allowBlank="1" showInputMessage="1" showErrorMessage="1">
          <x14:formula1>
            <xm:f>DATA!$O$2:$O$14</xm:f>
          </x14:formula1>
          <xm:sqref>K30:N30 Q30:T30</xm:sqref>
        </x14:dataValidation>
        <x14:dataValidation type="list" allowBlank="1" showInputMessage="1" showErrorMessage="1">
          <x14:formula1>
            <xm:f>DATA!$R$2:$R$10</xm:f>
          </x14:formula1>
          <xm:sqref>K32:N32</xm:sqref>
        </x14:dataValidation>
        <x14:dataValidation type="list" allowBlank="1" showInputMessage="1" showErrorMessage="1">
          <x14:formula1>
            <xm:f>DATA!$S$2:$S$5</xm:f>
          </x14:formula1>
          <xm:sqref>K34:N34</xm:sqref>
        </x14:dataValidation>
        <x14:dataValidation type="list" allowBlank="1" showInputMessage="1" showErrorMessage="1">
          <x14:formula1>
            <xm:f>DATA!$W$2:$W$3</xm:f>
          </x14:formula1>
          <xm:sqref>Q41:T41</xm:sqref>
        </x14:dataValidation>
        <x14:dataValidation type="list" allowBlank="1" showInputMessage="1" showErrorMessage="1">
          <x14:formula1>
            <xm:f>DATA!$AA$2:$AA$8</xm:f>
          </x14:formula1>
          <xm:sqref>E45:I45</xm:sqref>
        </x14:dataValidation>
        <x14:dataValidation type="list" allowBlank="1" showInputMessage="1" showErrorMessage="1">
          <x14:formula1>
            <xm:f>DATA!$Y$2:$Y$15</xm:f>
          </x14:formula1>
          <xm:sqref>K43:N43</xm:sqref>
        </x14:dataValidation>
        <x14:dataValidation type="list" allowBlank="1" showInputMessage="1" showErrorMessage="1">
          <x14:formula1>
            <xm:f>DATA!$AC$2:$AC$8</xm:f>
          </x14:formula1>
          <xm:sqref>Q45</xm:sqref>
        </x14:dataValidation>
        <x14:dataValidation type="list" allowBlank="1" showInputMessage="1" showErrorMessage="1">
          <x14:formula1>
            <xm:f>DATA!$AD$2:$AD$8</xm:f>
          </x14:formula1>
          <xm:sqref>E60:I60 Q60:Q62 K62:N62 K60:N60 E62:I62</xm:sqref>
        </x14:dataValidation>
        <x14:dataValidation type="list" allowBlank="1" showInputMessage="1" showErrorMessage="1">
          <x14:formula1>
            <xm:f>DATA!$X$2:$X$17</xm:f>
          </x14:formula1>
          <xm:sqref>E43:I43</xm:sqref>
        </x14:dataValidation>
        <x14:dataValidation type="list" allowBlank="1" showInputMessage="1" showErrorMessage="1">
          <x14:formula1>
            <xm:f>DATA!$Q$2:$Q$6</xm:f>
          </x14:formula1>
          <xm:sqref>E32:I32</xm:sqref>
        </x14:dataValidation>
        <x14:dataValidation type="list" allowBlank="1" showInputMessage="1" showErrorMessage="1">
          <x14:formula1>
            <xm:f>DATA!$T$2:$T$16</xm:f>
          </x14:formula1>
          <xm:sqref>E34:I34 Q32:T32</xm:sqref>
        </x14:dataValidation>
        <x14:dataValidation type="list" allowBlank="1" showInputMessage="1" showErrorMessage="1">
          <x14:formula1>
            <xm:f>DATA!$AF$2:$AF$35</xm:f>
          </x14:formula1>
          <xm:sqref>K45:N45</xm:sqref>
        </x14:dataValidation>
        <x14:dataValidation type="list" allowBlank="1" showInputMessage="1" showErrorMessage="1">
          <x14:formula1>
            <xm:f>DATA!$V$2:$V$10</xm:f>
          </x14:formula1>
          <xm:sqref>K41:N41</xm:sqref>
        </x14:dataValidation>
        <x14:dataValidation type="list" allowBlank="1" showInputMessage="1" showErrorMessage="1">
          <x14:formula1>
            <xm:f>DATA!$U$2:$U$6</xm:f>
          </x14:formula1>
          <xm:sqref>E41:I41</xm:sqref>
        </x14:dataValidation>
        <x14:dataValidation type="list" allowBlank="1" showInputMessage="1" showErrorMessage="1">
          <x14:formula1>
            <xm:f>DATA!$D$2:$D$13</xm:f>
          </x14:formula1>
          <xm:sqref>S43:T45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Q11:T11</xm:sqref>
        </x14:dataValidation>
        <x14:dataValidation type="list" allowBlank="1" showInputMessage="1" showErrorMessage="1">
          <x14:formula1>
            <xm:f>DATA!$G$2:$G$5</xm:f>
          </x14:formula1>
          <xm:sqref>Q17:T17</xm:sqref>
        </x14:dataValidation>
        <x14:dataValidation type="list" allowBlank="1" showInputMessage="1">
          <x14:formula1>
            <xm:f>DATA!$K$2:$K$6</xm:f>
          </x14:formula1>
          <xm:sqref>E24:F24</xm:sqref>
        </x14:dataValidation>
        <x14:dataValidation type="list" allowBlank="1" showInputMessage="1" showErrorMessage="1">
          <x14:formula1>
            <xm:f>DATA!$K$2:$K$52</xm:f>
          </x14:formula1>
          <xm:sqref>K24:N24</xm:sqref>
        </x14:dataValidation>
        <x14:dataValidation type="list" allowBlank="1" showInputMessage="1" showErrorMessage="1">
          <x14:formula1>
            <xm:f>DATA!$AE$2:$AE$16</xm:f>
          </x14:formula1>
          <xm:sqref>E66:I66</xm:sqref>
        </x14:dataValidation>
        <x14:dataValidation type="list" allowBlank="1" showInputMessage="1" showErrorMessage="1">
          <x14:formula1>
            <xm:f>DATA!$C$2:$C$1048576</xm:f>
          </x14:formula1>
          <xm:sqref>E7:I7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I853975"/>
  <sheetViews>
    <sheetView view="pageBreakPreview" zoomScale="60" zoomScaleNormal="85" workbookViewId="0">
      <selection activeCell="D12" sqref="D12"/>
    </sheetView>
  </sheetViews>
  <sheetFormatPr baseColWidth="10" defaultRowHeight="14.4" x14ac:dyDescent="0.3"/>
  <cols>
    <col min="1" max="2" width="14.44140625" style="53" customWidth="1"/>
    <col min="3" max="3" width="19.88671875" style="53" bestFit="1" customWidth="1"/>
    <col min="4" max="10" width="14.44140625" style="53" customWidth="1"/>
    <col min="11" max="11" width="14.44140625" style="57" customWidth="1"/>
    <col min="12" max="14" width="14.44140625" style="53" customWidth="1"/>
    <col min="15" max="16" width="14.44140625" style="58" customWidth="1"/>
    <col min="17" max="30" width="14.44140625" style="53" customWidth="1"/>
    <col min="31" max="31" width="15.6640625" style="53" customWidth="1"/>
    <col min="32" max="33" width="14.44140625" style="53" customWidth="1"/>
    <col min="34" max="35" width="11.5546875" style="53"/>
  </cols>
  <sheetData>
    <row r="1" spans="1:35" s="35" customFormat="1" ht="39" customHeight="1" x14ac:dyDescent="0.3">
      <c r="A1" s="2" t="s">
        <v>152</v>
      </c>
      <c r="B1" s="2" t="s">
        <v>128</v>
      </c>
      <c r="C1" s="2" t="s">
        <v>47</v>
      </c>
      <c r="D1" s="2" t="s">
        <v>24</v>
      </c>
      <c r="E1" s="2" t="s">
        <v>70</v>
      </c>
      <c r="F1" s="2" t="s">
        <v>25</v>
      </c>
      <c r="G1" s="2" t="s">
        <v>85</v>
      </c>
      <c r="H1" s="2" t="s">
        <v>87</v>
      </c>
      <c r="I1" s="2" t="s">
        <v>92</v>
      </c>
      <c r="J1" s="2" t="s">
        <v>79</v>
      </c>
      <c r="K1" s="2" t="s">
        <v>80</v>
      </c>
      <c r="L1" s="2" t="s">
        <v>26</v>
      </c>
      <c r="M1" s="2" t="s">
        <v>39</v>
      </c>
      <c r="N1" s="2" t="s">
        <v>262</v>
      </c>
      <c r="O1" s="2" t="s">
        <v>263</v>
      </c>
      <c r="P1" s="2" t="s">
        <v>265</v>
      </c>
      <c r="Q1" s="2" t="s">
        <v>28</v>
      </c>
      <c r="R1" s="2" t="s">
        <v>40</v>
      </c>
      <c r="S1" s="2" t="s">
        <v>76</v>
      </c>
      <c r="T1" s="2" t="s">
        <v>133</v>
      </c>
      <c r="U1" s="2" t="s">
        <v>1</v>
      </c>
      <c r="V1" s="2" t="s">
        <v>41</v>
      </c>
      <c r="W1" s="2" t="s">
        <v>52</v>
      </c>
      <c r="X1" s="2" t="s">
        <v>29</v>
      </c>
      <c r="Y1" s="2" t="s">
        <v>150</v>
      </c>
      <c r="Z1" s="2" t="s">
        <v>165</v>
      </c>
      <c r="AA1" s="2" t="s">
        <v>30</v>
      </c>
      <c r="AB1" s="2" t="s">
        <v>53</v>
      </c>
      <c r="AC1" s="2" t="s">
        <v>54</v>
      </c>
      <c r="AD1" s="2" t="s">
        <v>12</v>
      </c>
      <c r="AE1" s="2" t="s">
        <v>31</v>
      </c>
      <c r="AF1" s="2" t="s">
        <v>43</v>
      </c>
      <c r="AG1" s="2" t="s">
        <v>224</v>
      </c>
      <c r="AH1" s="2" t="s">
        <v>246</v>
      </c>
      <c r="AI1" s="2" t="s">
        <v>27</v>
      </c>
    </row>
    <row r="2" spans="1:35" ht="41.4" x14ac:dyDescent="0.3">
      <c r="A2" s="53">
        <v>1</v>
      </c>
      <c r="B2" s="62" t="s">
        <v>101</v>
      </c>
      <c r="C2" s="61" t="s">
        <v>130</v>
      </c>
      <c r="D2" s="53" t="s">
        <v>166</v>
      </c>
      <c r="E2" s="54" t="s">
        <v>209</v>
      </c>
      <c r="F2" s="53" t="s">
        <v>215</v>
      </c>
      <c r="G2" s="53" t="s">
        <v>210</v>
      </c>
      <c r="H2" s="53" t="s">
        <v>88</v>
      </c>
      <c r="I2" s="53" t="s">
        <v>386</v>
      </c>
      <c r="J2" s="56"/>
      <c r="K2" s="53" t="s">
        <v>362</v>
      </c>
      <c r="L2" s="53" t="s">
        <v>99</v>
      </c>
      <c r="M2" s="53" t="s">
        <v>95</v>
      </c>
      <c r="N2" s="53" t="s">
        <v>254</v>
      </c>
      <c r="O2" s="55" t="s">
        <v>371</v>
      </c>
      <c r="P2" s="55" t="s">
        <v>381</v>
      </c>
      <c r="Q2" s="53" t="s">
        <v>81</v>
      </c>
      <c r="S2" s="53" t="s">
        <v>140</v>
      </c>
      <c r="T2" s="53" t="s">
        <v>137</v>
      </c>
      <c r="U2" s="53" t="s">
        <v>273</v>
      </c>
      <c r="V2" s="53" t="s">
        <v>189</v>
      </c>
      <c r="W2" s="53" t="s">
        <v>77</v>
      </c>
      <c r="X2" s="53" t="s">
        <v>173</v>
      </c>
      <c r="Y2" s="53" t="s">
        <v>161</v>
      </c>
      <c r="AA2" s="53" t="s">
        <v>169</v>
      </c>
      <c r="AB2" s="53" t="s">
        <v>185</v>
      </c>
      <c r="AC2" s="53" t="s">
        <v>186</v>
      </c>
      <c r="AD2" s="53">
        <v>1</v>
      </c>
      <c r="AE2" s="53" t="s">
        <v>234</v>
      </c>
      <c r="AF2" s="53" t="s">
        <v>184</v>
      </c>
      <c r="AG2" s="53" t="s">
        <v>226</v>
      </c>
      <c r="AH2" s="53" t="s">
        <v>247</v>
      </c>
      <c r="AI2" s="53" t="s">
        <v>368</v>
      </c>
    </row>
    <row r="3" spans="1:35" ht="55.2" x14ac:dyDescent="0.3">
      <c r="A3" s="53">
        <v>4</v>
      </c>
      <c r="B3" s="62" t="s">
        <v>102</v>
      </c>
      <c r="C3" s="98" t="s">
        <v>242</v>
      </c>
      <c r="D3" s="53" t="s">
        <v>168</v>
      </c>
      <c r="E3" s="54" t="s">
        <v>204</v>
      </c>
      <c r="G3" s="53" t="s">
        <v>213</v>
      </c>
      <c r="H3" s="53" t="s">
        <v>89</v>
      </c>
      <c r="I3" s="53" t="s">
        <v>254</v>
      </c>
      <c r="J3" s="56"/>
      <c r="K3" s="53" t="s">
        <v>361</v>
      </c>
      <c r="L3" s="53" t="s">
        <v>78</v>
      </c>
      <c r="M3" s="53" t="s">
        <v>97</v>
      </c>
      <c r="N3" s="53" t="s">
        <v>255</v>
      </c>
      <c r="O3" s="58" t="s">
        <v>264</v>
      </c>
      <c r="P3" s="58" t="s">
        <v>370</v>
      </c>
      <c r="Q3" s="53" t="s">
        <v>84</v>
      </c>
      <c r="S3" s="53" t="s">
        <v>141</v>
      </c>
      <c r="T3" s="53" t="s">
        <v>138</v>
      </c>
      <c r="U3" s="53" t="s">
        <v>230</v>
      </c>
      <c r="V3" s="53" t="s">
        <v>171</v>
      </c>
      <c r="W3" s="53" t="s">
        <v>149</v>
      </c>
      <c r="X3" s="53" t="s">
        <v>172</v>
      </c>
      <c r="AA3" s="53" t="s">
        <v>170</v>
      </c>
      <c r="AB3" s="53" t="s">
        <v>187</v>
      </c>
      <c r="AC3" s="53" t="s">
        <v>192</v>
      </c>
      <c r="AD3" s="53">
        <v>2</v>
      </c>
      <c r="AE3" s="53" t="s">
        <v>236</v>
      </c>
      <c r="AF3" s="53" t="s">
        <v>183</v>
      </c>
      <c r="AG3" s="53" t="s">
        <v>248</v>
      </c>
      <c r="AI3" s="53" t="s">
        <v>367</v>
      </c>
    </row>
    <row r="4" spans="1:35" ht="41.4" x14ac:dyDescent="0.3">
      <c r="A4" s="53">
        <v>5</v>
      </c>
      <c r="B4" s="62" t="s">
        <v>103</v>
      </c>
      <c r="C4" s="98" t="s">
        <v>194</v>
      </c>
      <c r="D4" s="53" t="s">
        <v>228</v>
      </c>
      <c r="E4" s="54" t="s">
        <v>205</v>
      </c>
      <c r="F4" s="53" t="s">
        <v>216</v>
      </c>
      <c r="G4" s="53" t="s">
        <v>211</v>
      </c>
      <c r="H4" s="53" t="s">
        <v>90</v>
      </c>
      <c r="I4" s="53" t="s">
        <v>286</v>
      </c>
      <c r="J4" s="56" t="s">
        <v>270</v>
      </c>
      <c r="K4" s="53" t="s">
        <v>217</v>
      </c>
      <c r="L4" s="53" t="s">
        <v>78</v>
      </c>
      <c r="M4" s="53" t="s">
        <v>96</v>
      </c>
      <c r="N4" s="53" t="s">
        <v>257</v>
      </c>
      <c r="O4" s="58" t="s">
        <v>383</v>
      </c>
      <c r="P4" s="58" t="s">
        <v>382</v>
      </c>
      <c r="Q4" s="53" t="s">
        <v>82</v>
      </c>
      <c r="S4" s="53" t="s">
        <v>142</v>
      </c>
      <c r="T4" s="53" t="s">
        <v>135</v>
      </c>
      <c r="U4" s="53" t="s">
        <v>231</v>
      </c>
      <c r="V4" s="53" t="s">
        <v>188</v>
      </c>
      <c r="X4" s="53" t="s">
        <v>174</v>
      </c>
      <c r="AB4" s="53" t="s">
        <v>297</v>
      </c>
      <c r="AD4" s="53">
        <v>3</v>
      </c>
      <c r="AE4" s="53" t="s">
        <v>237</v>
      </c>
      <c r="AF4" s="53" t="s">
        <v>182</v>
      </c>
      <c r="AG4" s="53" t="s">
        <v>164</v>
      </c>
      <c r="AI4" s="53" t="s">
        <v>369</v>
      </c>
    </row>
    <row r="5" spans="1:35" ht="55.2" x14ac:dyDescent="0.3">
      <c r="A5" s="53">
        <v>2</v>
      </c>
      <c r="B5" s="62" t="s">
        <v>104</v>
      </c>
      <c r="C5" s="98" t="s">
        <v>243</v>
      </c>
      <c r="D5" s="53" t="s">
        <v>200</v>
      </c>
      <c r="E5" s="54" t="s">
        <v>206</v>
      </c>
      <c r="G5" s="53" t="s">
        <v>212</v>
      </c>
      <c r="H5" s="53" t="s">
        <v>91</v>
      </c>
      <c r="I5" s="53" t="s">
        <v>285</v>
      </c>
      <c r="J5" s="56"/>
      <c r="K5" s="53" t="s">
        <v>220</v>
      </c>
      <c r="L5" s="53" t="s">
        <v>153</v>
      </c>
      <c r="M5" s="53" t="s">
        <v>94</v>
      </c>
      <c r="N5" s="53" t="s">
        <v>256</v>
      </c>
      <c r="Q5" s="53" t="s">
        <v>83</v>
      </c>
      <c r="S5" s="53" t="s">
        <v>147</v>
      </c>
      <c r="T5" s="53" t="s">
        <v>134</v>
      </c>
      <c r="U5" s="53" t="s">
        <v>229</v>
      </c>
      <c r="V5" s="53" t="s">
        <v>148</v>
      </c>
      <c r="X5" s="53" t="s">
        <v>175</v>
      </c>
      <c r="AB5" s="53" t="s">
        <v>193</v>
      </c>
      <c r="AD5" s="53">
        <v>4</v>
      </c>
      <c r="AE5" s="53" t="s">
        <v>235</v>
      </c>
      <c r="AF5" s="53" t="s">
        <v>178</v>
      </c>
      <c r="AG5" s="53" t="s">
        <v>227</v>
      </c>
      <c r="AH5" s="53" t="s">
        <v>248</v>
      </c>
      <c r="AI5" s="53" t="s">
        <v>401</v>
      </c>
    </row>
    <row r="6" spans="1:35" ht="41.4" x14ac:dyDescent="0.3">
      <c r="A6" s="53">
        <v>3</v>
      </c>
      <c r="B6" s="62" t="s">
        <v>317</v>
      </c>
      <c r="C6" s="98" t="s">
        <v>129</v>
      </c>
      <c r="E6" s="53" t="s">
        <v>207</v>
      </c>
      <c r="G6" s="53" t="s">
        <v>283</v>
      </c>
      <c r="H6" s="53" t="s">
        <v>254</v>
      </c>
      <c r="J6" s="56"/>
      <c r="K6" s="53" t="s">
        <v>363</v>
      </c>
      <c r="L6" s="53" t="s">
        <v>100</v>
      </c>
      <c r="M6" s="53" t="s">
        <v>98</v>
      </c>
      <c r="N6" s="53" t="s">
        <v>373</v>
      </c>
      <c r="Q6" s="53" t="s">
        <v>176</v>
      </c>
      <c r="T6" s="53" t="s">
        <v>180</v>
      </c>
      <c r="U6" s="53" t="s">
        <v>148</v>
      </c>
      <c r="X6" s="53" t="s">
        <v>198</v>
      </c>
      <c r="AB6" s="53" t="s">
        <v>298</v>
      </c>
      <c r="AD6" s="53">
        <v>10</v>
      </c>
      <c r="AE6" s="53" t="s">
        <v>241</v>
      </c>
      <c r="AF6" s="53" t="s">
        <v>179</v>
      </c>
      <c r="AG6" s="53" t="s">
        <v>244</v>
      </c>
      <c r="AH6" s="53" t="s">
        <v>254</v>
      </c>
    </row>
    <row r="7" spans="1:35" ht="55.2" x14ac:dyDescent="0.3">
      <c r="A7" s="53">
        <v>6</v>
      </c>
      <c r="B7" s="62" t="s">
        <v>105</v>
      </c>
      <c r="C7" s="98" t="s">
        <v>160</v>
      </c>
      <c r="E7" s="53" t="s">
        <v>208</v>
      </c>
      <c r="G7" s="53" t="s">
        <v>388</v>
      </c>
      <c r="J7" s="56"/>
      <c r="K7" s="53"/>
      <c r="L7" s="53">
        <v>1</v>
      </c>
      <c r="M7" s="53" t="s">
        <v>93</v>
      </c>
      <c r="N7" s="53" t="s">
        <v>376</v>
      </c>
      <c r="Q7" s="53" t="s">
        <v>177</v>
      </c>
      <c r="T7" s="53" t="s">
        <v>132</v>
      </c>
      <c r="U7" s="53" t="s">
        <v>280</v>
      </c>
      <c r="X7" s="53" t="s">
        <v>195</v>
      </c>
      <c r="AD7" s="53">
        <v>19</v>
      </c>
      <c r="AE7" s="53" t="s">
        <v>238</v>
      </c>
      <c r="AF7" s="53" t="s">
        <v>299</v>
      </c>
      <c r="AG7" s="53" t="s">
        <v>254</v>
      </c>
    </row>
    <row r="8" spans="1:35" ht="55.2" x14ac:dyDescent="0.3">
      <c r="A8" s="53">
        <v>19</v>
      </c>
      <c r="B8" s="62" t="s">
        <v>119</v>
      </c>
      <c r="C8" s="61"/>
      <c r="J8" s="56"/>
      <c r="K8" s="53"/>
      <c r="L8" s="53">
        <v>2</v>
      </c>
      <c r="M8" s="53" t="s">
        <v>279</v>
      </c>
      <c r="N8" s="53" t="s">
        <v>398</v>
      </c>
      <c r="Q8" s="53" t="s">
        <v>377</v>
      </c>
      <c r="T8" s="53" t="s">
        <v>269</v>
      </c>
      <c r="U8" s="53" t="s">
        <v>295</v>
      </c>
      <c r="AG8" s="53" t="s">
        <v>276</v>
      </c>
    </row>
    <row r="9" spans="1:35" ht="55.2" x14ac:dyDescent="0.3">
      <c r="B9" s="62" t="s">
        <v>110</v>
      </c>
      <c r="C9" s="59"/>
      <c r="E9" s="54"/>
      <c r="J9" s="56"/>
      <c r="K9" s="53"/>
      <c r="M9" s="53" t="s">
        <v>365</v>
      </c>
      <c r="N9" s="53" t="s">
        <v>399</v>
      </c>
      <c r="T9" s="53" t="s">
        <v>146</v>
      </c>
      <c r="AG9" s="53" t="s">
        <v>289</v>
      </c>
    </row>
    <row r="10" spans="1:35" ht="27.6" x14ac:dyDescent="0.3">
      <c r="B10" s="53" t="s">
        <v>252</v>
      </c>
      <c r="T10" s="53" t="s">
        <v>372</v>
      </c>
      <c r="AG10" s="53" t="s">
        <v>304</v>
      </c>
    </row>
    <row r="11" spans="1:35" ht="41.4" x14ac:dyDescent="0.3">
      <c r="B11" s="53" t="s">
        <v>443</v>
      </c>
      <c r="T11" s="53" t="s">
        <v>374</v>
      </c>
    </row>
    <row r="12" spans="1:35" ht="69" x14ac:dyDescent="0.3">
      <c r="B12" s="53" t="s">
        <v>251</v>
      </c>
      <c r="T12" s="53" t="s">
        <v>380</v>
      </c>
    </row>
    <row r="13" spans="1:35" x14ac:dyDescent="0.3">
      <c r="B13" s="62" t="s">
        <v>160</v>
      </c>
    </row>
    <row r="14" spans="1:35" ht="55.2" x14ac:dyDescent="0.3">
      <c r="B14" s="62" t="s">
        <v>267</v>
      </c>
      <c r="C14" s="59"/>
    </row>
    <row r="15" spans="1:35" ht="27.6" x14ac:dyDescent="0.3">
      <c r="B15" s="53" t="s">
        <v>249</v>
      </c>
    </row>
    <row r="16" spans="1:35" ht="55.2" x14ac:dyDescent="0.3">
      <c r="B16" s="62" t="s">
        <v>122</v>
      </c>
      <c r="C16" s="61"/>
      <c r="J16" s="56"/>
      <c r="Y16" s="53" t="s">
        <v>222</v>
      </c>
    </row>
    <row r="17" spans="1:31" ht="27.6" x14ac:dyDescent="0.3">
      <c r="B17" s="62" t="s">
        <v>277</v>
      </c>
      <c r="C17" s="61"/>
      <c r="J17" s="56"/>
    </row>
    <row r="18" spans="1:31" ht="27.6" x14ac:dyDescent="0.3">
      <c r="B18" s="62" t="s">
        <v>120</v>
      </c>
      <c r="C18" s="61"/>
      <c r="J18" s="56"/>
    </row>
    <row r="19" spans="1:31" ht="27.6" x14ac:dyDescent="0.3">
      <c r="B19" s="62" t="s">
        <v>308</v>
      </c>
      <c r="C19" s="59"/>
      <c r="E19" s="54"/>
      <c r="J19" s="56"/>
      <c r="T19" s="53" t="s">
        <v>143</v>
      </c>
    </row>
    <row r="20" spans="1:31" ht="27.6" x14ac:dyDescent="0.3">
      <c r="B20" s="62" t="s">
        <v>288</v>
      </c>
      <c r="C20" s="59"/>
      <c r="E20" s="54"/>
      <c r="J20" s="56"/>
    </row>
    <row r="21" spans="1:31" ht="27.6" x14ac:dyDescent="0.3">
      <c r="B21" s="62" t="s">
        <v>109</v>
      </c>
      <c r="C21" s="59"/>
      <c r="E21" s="54"/>
      <c r="F21" s="53" t="s">
        <v>274</v>
      </c>
      <c r="J21" s="56"/>
      <c r="K21" s="53"/>
      <c r="Q21" s="53" t="s">
        <v>259</v>
      </c>
    </row>
    <row r="22" spans="1:31" x14ac:dyDescent="0.3">
      <c r="B22" s="62" t="s">
        <v>125</v>
      </c>
      <c r="C22" s="59"/>
    </row>
    <row r="23" spans="1:31" ht="27.6" x14ac:dyDescent="0.3">
      <c r="B23" s="62" t="s">
        <v>118</v>
      </c>
      <c r="C23" s="59"/>
      <c r="J23" s="56"/>
    </row>
    <row r="24" spans="1:31" x14ac:dyDescent="0.3">
      <c r="B24" s="62" t="s">
        <v>428</v>
      </c>
    </row>
    <row r="25" spans="1:31" x14ac:dyDescent="0.3">
      <c r="B25" s="62" t="s">
        <v>126</v>
      </c>
      <c r="C25" s="59"/>
    </row>
    <row r="26" spans="1:31" ht="27.6" x14ac:dyDescent="0.3">
      <c r="B26" s="62" t="s">
        <v>115</v>
      </c>
      <c r="C26" s="61"/>
      <c r="E26" s="54"/>
      <c r="J26" s="56"/>
    </row>
    <row r="27" spans="1:31" ht="27.6" x14ac:dyDescent="0.3">
      <c r="A27" s="53">
        <v>8</v>
      </c>
      <c r="B27" s="62" t="s">
        <v>127</v>
      </c>
      <c r="Y27" s="53" t="s">
        <v>164</v>
      </c>
      <c r="AE27" s="53" t="s">
        <v>240</v>
      </c>
    </row>
    <row r="28" spans="1:31" x14ac:dyDescent="0.3">
      <c r="B28" s="62" t="s">
        <v>254</v>
      </c>
    </row>
    <row r="29" spans="1:31" x14ac:dyDescent="0.3">
      <c r="B29" s="62" t="s">
        <v>266</v>
      </c>
      <c r="C29" s="59"/>
      <c r="J29" s="56"/>
    </row>
    <row r="30" spans="1:31" ht="27.6" x14ac:dyDescent="0.3">
      <c r="B30" s="53" t="s">
        <v>293</v>
      </c>
    </row>
    <row r="31" spans="1:31" ht="16.2" x14ac:dyDescent="0.3">
      <c r="B31" s="62" t="s">
        <v>111</v>
      </c>
      <c r="C31" s="59"/>
      <c r="E31" s="54"/>
      <c r="J31" s="56"/>
      <c r="T31" s="53" t="s">
        <v>144</v>
      </c>
    </row>
    <row r="32" spans="1:31" ht="41.4" x14ac:dyDescent="0.3">
      <c r="B32" s="62" t="s">
        <v>107</v>
      </c>
      <c r="C32" s="59"/>
      <c r="E32" s="54"/>
      <c r="J32" s="56"/>
      <c r="K32" s="53" t="s">
        <v>218</v>
      </c>
      <c r="T32" s="53" t="s">
        <v>136</v>
      </c>
      <c r="X32" s="53" t="s">
        <v>197</v>
      </c>
    </row>
    <row r="33" spans="1:31" ht="27.6" x14ac:dyDescent="0.3">
      <c r="B33" s="62" t="s">
        <v>319</v>
      </c>
      <c r="C33" s="59"/>
      <c r="E33" s="54"/>
      <c r="J33" s="56"/>
      <c r="K33" s="53"/>
      <c r="T33" s="53" t="s">
        <v>181</v>
      </c>
      <c r="X33" s="53" t="s">
        <v>196</v>
      </c>
    </row>
    <row r="34" spans="1:31" ht="16.2" x14ac:dyDescent="0.3">
      <c r="B34" s="62" t="s">
        <v>112</v>
      </c>
      <c r="C34" s="59"/>
      <c r="E34" s="54"/>
      <c r="J34" s="56"/>
      <c r="T34" s="53" t="s">
        <v>145</v>
      </c>
    </row>
    <row r="35" spans="1:31" ht="55.2" x14ac:dyDescent="0.3">
      <c r="A35" s="53">
        <v>10</v>
      </c>
      <c r="B35" s="62" t="s">
        <v>124</v>
      </c>
      <c r="C35" s="59"/>
      <c r="Y35" s="53" t="s">
        <v>151</v>
      </c>
    </row>
    <row r="36" spans="1:31" ht="16.2" x14ac:dyDescent="0.3">
      <c r="B36" s="62" t="s">
        <v>113</v>
      </c>
      <c r="C36" s="60"/>
      <c r="E36" s="54"/>
      <c r="J36" s="56"/>
      <c r="T36" s="53" t="s">
        <v>139</v>
      </c>
    </row>
    <row r="37" spans="1:31" ht="41.4" x14ac:dyDescent="0.3">
      <c r="A37" s="53">
        <v>9</v>
      </c>
      <c r="B37" s="62" t="s">
        <v>116</v>
      </c>
      <c r="C37" s="59"/>
      <c r="E37" s="54"/>
      <c r="J37" s="56"/>
      <c r="Y37" s="53" t="s">
        <v>162</v>
      </c>
    </row>
    <row r="38" spans="1:31" ht="41.4" x14ac:dyDescent="0.3">
      <c r="B38" s="62" t="s">
        <v>108</v>
      </c>
      <c r="C38" s="59"/>
      <c r="E38" s="54"/>
      <c r="F38" s="53" t="s">
        <v>254</v>
      </c>
      <c r="J38" s="56"/>
      <c r="K38" s="53" t="s">
        <v>219</v>
      </c>
      <c r="T38" s="53" t="s">
        <v>131</v>
      </c>
      <c r="X38" s="53" t="s">
        <v>190</v>
      </c>
    </row>
    <row r="39" spans="1:31" ht="41.4" x14ac:dyDescent="0.3">
      <c r="B39" s="62" t="s">
        <v>117</v>
      </c>
      <c r="C39" s="61"/>
      <c r="J39" s="56"/>
    </row>
    <row r="40" spans="1:31" ht="55.2" x14ac:dyDescent="0.3">
      <c r="B40" s="62" t="s">
        <v>123</v>
      </c>
      <c r="C40" s="59"/>
      <c r="J40" s="56"/>
    </row>
    <row r="41" spans="1:31" ht="55.2" x14ac:dyDescent="0.3">
      <c r="A41" s="53">
        <v>7</v>
      </c>
      <c r="B41" s="62" t="s">
        <v>121</v>
      </c>
      <c r="J41" s="56"/>
      <c r="Y41" s="53" t="s">
        <v>163</v>
      </c>
      <c r="AE41" s="53" t="s">
        <v>239</v>
      </c>
    </row>
    <row r="42" spans="1:31" ht="41.4" x14ac:dyDescent="0.3">
      <c r="B42" s="53" t="s">
        <v>272</v>
      </c>
    </row>
    <row r="43" spans="1:31" ht="41.4" x14ac:dyDescent="0.3">
      <c r="B43" s="53" t="s">
        <v>117</v>
      </c>
    </row>
    <row r="44" spans="1:31" x14ac:dyDescent="0.3">
      <c r="B44" s="53" t="s">
        <v>306</v>
      </c>
    </row>
    <row r="45" spans="1:31" ht="27.6" x14ac:dyDescent="0.3">
      <c r="B45" s="53" t="s">
        <v>310</v>
      </c>
    </row>
    <row r="46" spans="1:31" ht="41.4" x14ac:dyDescent="0.3">
      <c r="B46" s="53" t="s">
        <v>336</v>
      </c>
    </row>
    <row r="47" spans="1:31" ht="27.6" x14ac:dyDescent="0.3">
      <c r="B47" s="53" t="s">
        <v>400</v>
      </c>
    </row>
    <row r="48" spans="1:31" ht="41.4" customHeight="1" x14ac:dyDescent="0.3">
      <c r="B48" s="53" t="s">
        <v>405</v>
      </c>
    </row>
    <row r="49" spans="2:2" ht="46.2" customHeight="1" x14ac:dyDescent="0.3">
      <c r="B49" s="53" t="s">
        <v>407</v>
      </c>
    </row>
    <row r="50" spans="2:2" ht="44.4" customHeight="1" x14ac:dyDescent="0.3">
      <c r="B50" s="53" t="s">
        <v>408</v>
      </c>
    </row>
    <row r="51" spans="2:2" ht="43.2" customHeight="1" x14ac:dyDescent="0.3">
      <c r="B51" s="53" t="s">
        <v>409</v>
      </c>
    </row>
    <row r="52" spans="2:2" ht="53.4" customHeight="1" x14ac:dyDescent="0.3">
      <c r="B52" s="53" t="s">
        <v>418</v>
      </c>
    </row>
    <row r="53" spans="2:2" ht="44.4" customHeight="1" x14ac:dyDescent="0.3">
      <c r="B53" s="53" t="s">
        <v>425</v>
      </c>
    </row>
    <row r="54" spans="2:2" ht="39.6" customHeight="1" x14ac:dyDescent="0.3">
      <c r="B54" s="53" t="s">
        <v>427</v>
      </c>
    </row>
    <row r="55" spans="2:2" ht="36.6" customHeight="1" x14ac:dyDescent="0.3">
      <c r="B55" s="53" t="s">
        <v>438</v>
      </c>
    </row>
    <row r="56" spans="2:2" ht="44.4" customHeight="1" x14ac:dyDescent="0.3">
      <c r="B56" s="193" t="s">
        <v>442</v>
      </c>
    </row>
    <row r="103" spans="11:11" x14ac:dyDescent="0.3">
      <c r="K103" s="53"/>
    </row>
    <row r="853975" spans="34:35" x14ac:dyDescent="0.3">
      <c r="AH853975"/>
      <c r="AI853975"/>
    </row>
  </sheetData>
  <phoneticPr fontId="2" type="noConversion"/>
  <dataValidations count="2">
    <dataValidation type="list" allowBlank="1" showInputMessage="1" showErrorMessage="1" sqref="E8:E19 E2:E5">
      <formula1>$E$2:$E$18</formula1>
    </dataValidation>
    <dataValidation type="list" allowBlank="1" showInputMessage="1" showErrorMessage="1" sqref="D15:D101 D1 D4:D13">
      <formula1>$D$1:$D$853974</formula1>
    </dataValidation>
  </dataValidations>
  <pageMargins left="0.7" right="0.7" top="0.75" bottom="0.75" header="0.3" footer="0.3"/>
  <pageSetup paperSize="9" scale="10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zoomScale="80" zoomScaleNormal="70" zoomScaleSheetLayoutView="80" zoomScalePageLayoutView="55" workbookViewId="0">
      <selection activeCell="D40" sqref="D40:H40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325</v>
      </c>
      <c r="B3" s="139"/>
      <c r="C3" s="150"/>
      <c r="D3" s="139" t="s">
        <v>293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4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/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359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249</v>
      </c>
      <c r="E15" s="136"/>
      <c r="F15" s="136"/>
      <c r="G15" s="136"/>
      <c r="H15" s="136"/>
      <c r="I15" s="18" t="s">
        <v>2</v>
      </c>
      <c r="J15" s="136" t="s">
        <v>226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294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275</v>
      </c>
      <c r="E22" s="136"/>
      <c r="F22" s="136"/>
      <c r="G22" s="136"/>
      <c r="H22" s="136"/>
      <c r="I22" s="18" t="str">
        <f>'17 Local échantillons'!I22</f>
        <v>Type de vitrage</v>
      </c>
      <c r="J22" s="136" t="str">
        <f>'17 Local échantillons'!J22</f>
        <v>S O</v>
      </c>
      <c r="K22" s="136"/>
      <c r="L22" s="136"/>
      <c r="M22" s="136"/>
      <c r="N22">
        <f>'17 Local échantillons'!N22</f>
        <v>0</v>
      </c>
      <c r="O22" s="18" t="str">
        <f>'Fiche type'!$P$22</f>
        <v xml:space="preserve">Occultation </v>
      </c>
      <c r="P22" s="136" t="s">
        <v>287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363</v>
      </c>
      <c r="K24" s="141"/>
      <c r="L24" s="141"/>
      <c r="M24" s="141"/>
      <c r="N24"/>
      <c r="O24" s="140" t="s">
        <v>48</v>
      </c>
      <c r="P24" s="136" t="s">
        <v>378</v>
      </c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94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'18 Local Stupéfiant'!C30</f>
        <v>T° Hiver (°C)</v>
      </c>
      <c r="D30" s="136" t="str">
        <f>'18 Local Stupéfiant'!D30</f>
        <v>19 °</v>
      </c>
      <c r="E30" s="136"/>
      <c r="F30" s="136"/>
      <c r="G30" s="136"/>
      <c r="H30" s="136"/>
      <c r="I30" s="18" t="str">
        <f>'18 Local Stupéfiant'!I30</f>
        <v>T° Été (°C)</v>
      </c>
      <c r="J30" s="136" t="s">
        <v>383</v>
      </c>
      <c r="K30" s="136"/>
      <c r="L30" s="136"/>
      <c r="M30" s="136"/>
      <c r="N30">
        <f>'18 Local Stupéfiant'!N30</f>
        <v>0</v>
      </c>
      <c r="O30" s="106" t="str">
        <f>'18 Local Stupéfiant'!O30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/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369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72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/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182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6"/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">
        <v>232</v>
      </c>
      <c r="D66" s="95">
        <v>0</v>
      </c>
      <c r="E66" s="176" t="str">
        <f>'Fiche type'!$F$68</f>
        <v>Pc Tétra</v>
      </c>
      <c r="F66" s="176"/>
      <c r="G66" s="176"/>
      <c r="H66" s="84"/>
      <c r="I66" s="87" t="s">
        <v>74</v>
      </c>
      <c r="J66" s="84"/>
      <c r="K66" s="155" t="s">
        <v>58</v>
      </c>
      <c r="L66" s="155"/>
      <c r="M66" s="95"/>
      <c r="O66" s="83" t="s">
        <v>61</v>
      </c>
      <c r="P66" s="136" t="s">
        <v>72</v>
      </c>
      <c r="Q66" s="136"/>
      <c r="R66" s="136"/>
      <c r="S66" s="162"/>
    </row>
    <row r="67" spans="1:28" ht="8.1" customHeight="1" x14ac:dyDescent="0.3">
      <c r="A67" s="152"/>
      <c r="B67" s="26"/>
      <c r="C67" s="18"/>
      <c r="D67" s="17"/>
      <c r="E67" s="17"/>
      <c r="F67" s="17"/>
      <c r="G67" s="17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7"/>
      <c r="D68" s="6"/>
      <c r="E68" s="156" t="s">
        <v>32</v>
      </c>
      <c r="F68" s="156"/>
      <c r="G68" s="156"/>
      <c r="H68" s="6" t="s">
        <v>77</v>
      </c>
      <c r="I68" s="18" t="s">
        <v>56</v>
      </c>
      <c r="J68" s="95" t="s">
        <v>77</v>
      </c>
      <c r="K68" s="140" t="str">
        <f>'Fiche type'!$L$70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72</v>
      </c>
      <c r="E72" s="136"/>
      <c r="F72" s="136"/>
      <c r="G72" s="136"/>
      <c r="H72" s="136"/>
      <c r="I72" s="18" t="s">
        <v>44</v>
      </c>
      <c r="J72" s="136" t="s">
        <v>72</v>
      </c>
      <c r="K72" s="136"/>
      <c r="L72" s="136"/>
      <c r="M72" s="136"/>
      <c r="N72"/>
      <c r="O72" s="18" t="s">
        <v>65</v>
      </c>
      <c r="P72" s="136" t="s">
        <v>72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9.4" customHeight="1" x14ac:dyDescent="0.3">
      <c r="A74" s="152"/>
      <c r="B74" s="26"/>
      <c r="C74" s="18" t="s">
        <v>34</v>
      </c>
      <c r="D74" s="136" t="s">
        <v>72</v>
      </c>
      <c r="E74" s="136"/>
      <c r="F74" s="136"/>
      <c r="G74" s="136"/>
      <c r="H74" s="136"/>
      <c r="I74" s="18" t="s">
        <v>45</v>
      </c>
      <c r="J74" s="136" t="s">
        <v>72</v>
      </c>
      <c r="K74" s="136"/>
      <c r="L74" s="136"/>
      <c r="M74" s="136"/>
      <c r="N74"/>
      <c r="O74" s="18" t="s">
        <v>360</v>
      </c>
      <c r="P74" s="136" t="s">
        <v>72</v>
      </c>
      <c r="Q74" s="136"/>
      <c r="R74" s="136"/>
      <c r="S74" s="162"/>
    </row>
    <row r="75" spans="1:28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72</v>
      </c>
      <c r="E76" s="136"/>
      <c r="F76" s="136"/>
      <c r="G76" s="136"/>
      <c r="H76" s="136"/>
      <c r="I76" s="18" t="s">
        <v>46</v>
      </c>
      <c r="J76" s="136" t="s">
        <v>72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79.8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A83:S83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  <mergeCell ref="A63:A69"/>
    <mergeCell ref="D64:H64"/>
    <mergeCell ref="K64:L64"/>
    <mergeCell ref="P64:S64"/>
    <mergeCell ref="E66:G66"/>
    <mergeCell ref="K66:L66"/>
    <mergeCell ref="P66:S66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P40:S40"/>
    <mergeCell ref="D42:H42"/>
    <mergeCell ref="J42:M42"/>
    <mergeCell ref="C49:J49"/>
    <mergeCell ref="L49:S49"/>
    <mergeCell ref="R42:S44"/>
    <mergeCell ref="D44:H44"/>
    <mergeCell ref="J44:M44"/>
    <mergeCell ref="C48:J48"/>
    <mergeCell ref="L48:S48"/>
    <mergeCell ref="A29:A37"/>
    <mergeCell ref="D30:H30"/>
    <mergeCell ref="J30:M30"/>
    <mergeCell ref="A39:A45"/>
    <mergeCell ref="D40:H40"/>
    <mergeCell ref="J40:M40"/>
    <mergeCell ref="J34:M34"/>
    <mergeCell ref="D36:H36"/>
    <mergeCell ref="P30:S30"/>
    <mergeCell ref="D32:H32"/>
    <mergeCell ref="J32:M32"/>
    <mergeCell ref="P32:S32"/>
    <mergeCell ref="D34:H34"/>
    <mergeCell ref="P34:S34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6:A8"/>
    <mergeCell ref="D7:H7"/>
    <mergeCell ref="J7:M7"/>
    <mergeCell ref="P7:S7"/>
    <mergeCell ref="A1:C2"/>
    <mergeCell ref="D1:S1"/>
    <mergeCell ref="D2:S2"/>
    <mergeCell ref="A3:C3"/>
    <mergeCell ref="D3:S3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 D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DATA!$Q$2:$Q$12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DATA!$M$2:$M$7</xm:f>
          </x14:formula1>
          <xm:sqref>J26:M26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DATA!$H$2:$H$5</xm:f>
          </x14:formula1>
          <xm:sqref>J22:M22</xm:sqref>
        </x14:dataValidation>
        <x14:dataValidation type="list" allowBlank="1" showInputMessage="1" showErrorMessage="1">
          <x14:formula1>
            <xm:f>DATA!$B$2:$B$33</xm:f>
          </x14:formula1>
          <xm:sqref>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DATA!$Y$2:$Y$40</xm:f>
          </x14:formula1>
          <xm:sqref>J42:M42</xm:sqref>
        </x14:dataValidation>
        <x14:dataValidation type="list" allowBlank="1" showInputMessage="1" showErrorMessage="1">
          <x14:formula1>
            <xm:f>DATA!$C$2:$C$11</xm:f>
          </x14:formula1>
          <xm:sqref>D7:H7</xm:sqref>
        </x14:dataValidation>
        <x14:dataValidation type="list" allowBlank="1" showInputMessage="1" showErrorMessage="1">
          <x14:formula1>
            <xm:f>DATA!$B$2:$B$41</xm:f>
          </x14:formula1>
          <xm:sqref>D15:H15</xm:sqref>
        </x14:dataValidation>
        <x14:dataValidation type="list" allowBlank="1" showInputMessage="1" showErrorMessage="1">
          <x14:formula1>
            <xm:f>DATA!$AG$2:$AG$6</xm:f>
          </x14:formula1>
          <xm:sqref>J15:M15</xm:sqref>
        </x14:dataValidation>
        <x14:dataValidation type="list" allowBlank="1" showInputMessage="1">
          <x14:formula1>
            <xm:f>DATA!$F$2:$F$10</xm:f>
          </x14:formula1>
          <xm:sqref>D24:E24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DATA!$P$2:$P$11</xm:f>
          </x14:formula1>
          <xm:sqref>P30:S30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34" zoomScale="80" zoomScaleNormal="90" zoomScaleSheetLayoutView="80" zoomScalePageLayoutView="55" workbookViewId="0">
      <selection activeCell="D11" sqref="D11:H11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326</v>
      </c>
      <c r="B3" s="139"/>
      <c r="C3" s="150"/>
      <c r="D3" s="139" t="s">
        <v>428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2</v>
      </c>
      <c r="K7" s="136"/>
      <c r="L7" s="136"/>
      <c r="M7" s="136"/>
      <c r="N7"/>
      <c r="O7" s="18" t="s">
        <v>22</v>
      </c>
      <c r="P7" s="136" t="s">
        <v>72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 t="s">
        <v>439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415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'28 Salle de réunion'!C22</f>
        <v>Naturel</v>
      </c>
      <c r="D22" s="136" t="s">
        <v>78</v>
      </c>
      <c r="E22" s="136"/>
      <c r="F22" s="136"/>
      <c r="G22" s="136"/>
      <c r="H22" s="136"/>
      <c r="I22" s="18" t="str">
        <f>'28 Salle de réunion'!I22</f>
        <v>Type de vitrage</v>
      </c>
      <c r="J22" s="136" t="s">
        <v>254</v>
      </c>
      <c r="K22" s="136"/>
      <c r="L22" s="136"/>
      <c r="M22" s="136"/>
      <c r="N22">
        <f>'28 Salle de réunion'!N22</f>
        <v>0</v>
      </c>
      <c r="O22" s="18" t="str">
        <f>'28 Salle de réunion'!O22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363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371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137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72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170</v>
      </c>
      <c r="E44" s="136"/>
      <c r="F44" s="136"/>
      <c r="G44" s="136"/>
      <c r="H44" s="136"/>
      <c r="I44" s="18" t="s">
        <v>43</v>
      </c>
      <c r="J44" s="136" t="s">
        <v>179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/>
      <c r="K66" s="156" t="s">
        <v>58</v>
      </c>
      <c r="L66" s="156"/>
      <c r="M66" s="95"/>
      <c r="O66" s="83" t="s">
        <v>61</v>
      </c>
      <c r="P66" s="136" t="s">
        <v>72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72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77</v>
      </c>
      <c r="E72" s="136"/>
      <c r="F72" s="136"/>
      <c r="G72" s="136"/>
      <c r="H72" s="136"/>
      <c r="I72" s="18" t="s">
        <v>44</v>
      </c>
      <c r="J72" s="136" t="s">
        <v>72</v>
      </c>
      <c r="K72" s="136"/>
      <c r="L72" s="136"/>
      <c r="M72" s="136"/>
      <c r="N72"/>
      <c r="O72" s="18" t="s">
        <v>65</v>
      </c>
      <c r="P72" s="136" t="s">
        <v>77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72</v>
      </c>
      <c r="E74" s="136"/>
      <c r="F74" s="136"/>
      <c r="G74" s="136"/>
      <c r="H74" s="136"/>
      <c r="I74" s="18" t="s">
        <v>45</v>
      </c>
      <c r="J74" s="136" t="s">
        <v>77</v>
      </c>
      <c r="K74" s="136"/>
      <c r="L74" s="136"/>
      <c r="M74" s="136"/>
      <c r="N74"/>
      <c r="O74" s="18" t="s">
        <v>63</v>
      </c>
      <c r="P74" s="136" t="s">
        <v>72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72</v>
      </c>
      <c r="E76" s="136"/>
      <c r="F76" s="136"/>
      <c r="G76" s="136"/>
      <c r="H76" s="136"/>
      <c r="I76" s="18" t="s">
        <v>46</v>
      </c>
      <c r="J76" s="136" t="s">
        <v>72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429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DATA!$Y$2:$Y$42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DATA!$N$2:$N$8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DATA!$S$2:$S$10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DATA!$Q$2:$Q$10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DATA!$P$2:$P$8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DATA!$B$2:$B$54</xm:f>
          </x14:formula1>
          <xm:sqref>D3:S3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zoomScale="80" zoomScaleNormal="100" zoomScaleSheetLayoutView="80" zoomScalePageLayoutView="55" workbookViewId="0">
      <selection activeCell="C82" sqref="C82:M82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327</v>
      </c>
      <c r="B3" s="139"/>
      <c r="C3" s="150"/>
      <c r="D3" s="139" t="s">
        <v>103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57">
        <v>1</v>
      </c>
      <c r="Q7" s="157"/>
      <c r="R7" s="157"/>
      <c r="S7" s="174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12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315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274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96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/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3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1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C82" s="178" t="s">
        <v>416</v>
      </c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2">
    <mergeCell ref="C82:M82"/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P34:S34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J26:M26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DATA!$Y$2:$Y$25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DATA!$N$2:$N$8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DATA!$Q$2:$Q$9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DATA!$P$2:$P$11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10" zoomScale="80" zoomScaleNormal="90" zoomScaleSheetLayoutView="80" zoomScalePageLayoutView="55" workbookViewId="0">
      <selection activeCell="A83" sqref="A83:S8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328</v>
      </c>
      <c r="B3" s="139"/>
      <c r="C3" s="150"/>
      <c r="D3" s="139" t="s">
        <v>107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57">
        <v>6</v>
      </c>
      <c r="Q7" s="157"/>
      <c r="R7" s="157"/>
      <c r="S7" s="174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30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>
        <v>120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'28 Salle de réunion'!C22</f>
        <v>Naturel</v>
      </c>
      <c r="D22" s="136" t="s">
        <v>275</v>
      </c>
      <c r="E22" s="136"/>
      <c r="F22" s="136"/>
      <c r="G22" s="136"/>
      <c r="H22" s="136"/>
      <c r="I22" s="18" t="str">
        <f>'28 Salle de réunion'!I22</f>
        <v>Type de vitrage</v>
      </c>
      <c r="J22" s="136" t="s">
        <v>254</v>
      </c>
      <c r="K22" s="136"/>
      <c r="L22" s="136"/>
      <c r="M22" s="136"/>
      <c r="N22">
        <f>'28 Salle de réunion'!N22</f>
        <v>0</v>
      </c>
      <c r="O22" s="18" t="str">
        <f>'28 Salle de réunion'!O22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274</v>
      </c>
      <c r="E24" s="136"/>
      <c r="F24" s="18"/>
      <c r="G24" s="173"/>
      <c r="H24" s="173"/>
      <c r="I24" s="18" t="s">
        <v>38</v>
      </c>
      <c r="J24" s="141" t="s">
        <v>363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tr">
        <f>'9 Stockages palettes'!D30</f>
        <v>19 °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374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230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/>
      <c r="E58" s="136"/>
      <c r="F58" s="136"/>
      <c r="G58" s="136"/>
      <c r="H58" s="136"/>
      <c r="I58" s="18" t="s">
        <v>71</v>
      </c>
      <c r="J58" s="136"/>
      <c r="K58" s="136"/>
      <c r="L58" s="136"/>
      <c r="M58" s="136"/>
      <c r="N58"/>
      <c r="O58" s="140" t="s">
        <v>13</v>
      </c>
      <c r="P58" s="136">
        <v>1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/>
      <c r="E60" s="136"/>
      <c r="F60" s="136"/>
      <c r="G60" s="136"/>
      <c r="H60" s="136"/>
      <c r="I60" s="18" t="s">
        <v>59</v>
      </c>
      <c r="J60" s="136"/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7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2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320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321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 t="s">
        <v>322</v>
      </c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80" t="s">
        <v>379</v>
      </c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81"/>
      <c r="S83" s="182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DATA!$Y$2:$Y$92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DATA!$S$2:$S$10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DATA!$Q$2:$Q$12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zoomScale="80" zoomScaleNormal="80" zoomScaleSheetLayoutView="80" zoomScalePageLayoutView="55" workbookViewId="0">
      <selection activeCell="U17" sqref="U17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329</v>
      </c>
      <c r="B3" s="139"/>
      <c r="C3" s="150"/>
      <c r="D3" s="139" t="s">
        <v>101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3</v>
      </c>
      <c r="K7" s="136"/>
      <c r="L7" s="136"/>
      <c r="M7" s="136"/>
      <c r="N7"/>
      <c r="O7" s="18" t="s">
        <v>22</v>
      </c>
      <c r="P7" s="136">
        <v>1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4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252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304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301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'8 Local déchets'!C22</f>
        <v>Naturel</v>
      </c>
      <c r="D22" s="136" t="str">
        <f>'8 Local déchets'!D22</f>
        <v>Non</v>
      </c>
      <c r="E22" s="136"/>
      <c r="F22" s="136"/>
      <c r="G22" s="136"/>
      <c r="H22" s="136"/>
      <c r="I22" s="18" t="str">
        <f>'8 Local déchets'!I22</f>
        <v>Type de vitrage</v>
      </c>
      <c r="J22" s="136" t="s">
        <v>254</v>
      </c>
      <c r="K22" s="136"/>
      <c r="L22" s="136"/>
      <c r="M22" s="136"/>
      <c r="N22">
        <f>'8 Local déchets'!N22</f>
        <v>0</v>
      </c>
      <c r="O22" s="18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'8 Local déchets'!C30</f>
        <v>T° Hiver (°C)</v>
      </c>
      <c r="D30" s="136" t="s">
        <v>373</v>
      </c>
      <c r="E30" s="136"/>
      <c r="F30" s="136"/>
      <c r="G30" s="136"/>
      <c r="H30" s="136"/>
      <c r="I30" s="18" t="str">
        <f>'8 Local déchets'!I30</f>
        <v>T° Été (°C)</v>
      </c>
      <c r="J30" s="136"/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380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230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198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0</v>
      </c>
      <c r="K64" s="140" t="s">
        <v>57</v>
      </c>
      <c r="L64" s="140"/>
      <c r="M64" s="95">
        <v>0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305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77</v>
      </c>
      <c r="E74" s="136"/>
      <c r="F74" s="136"/>
      <c r="G74" s="136"/>
      <c r="H74" s="136"/>
      <c r="I74" s="18" t="s">
        <v>45</v>
      </c>
      <c r="J74" s="136" t="s">
        <v>77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A83:S83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  <mergeCell ref="A63:A69"/>
    <mergeCell ref="D64:H64"/>
    <mergeCell ref="K64:L64"/>
    <mergeCell ref="P64:S64"/>
    <mergeCell ref="E66:G66"/>
    <mergeCell ref="K66:L66"/>
    <mergeCell ref="P66:S66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P40:S40"/>
    <mergeCell ref="D42:H42"/>
    <mergeCell ref="J42:M42"/>
    <mergeCell ref="C49:J49"/>
    <mergeCell ref="L49:S49"/>
    <mergeCell ref="R42:S44"/>
    <mergeCell ref="D44:H44"/>
    <mergeCell ref="J44:M44"/>
    <mergeCell ref="C48:J48"/>
    <mergeCell ref="L48:S48"/>
    <mergeCell ref="A29:A37"/>
    <mergeCell ref="D30:H30"/>
    <mergeCell ref="J30:M30"/>
    <mergeCell ref="A39:A45"/>
    <mergeCell ref="D40:H40"/>
    <mergeCell ref="J40:M40"/>
    <mergeCell ref="J34:M34"/>
    <mergeCell ref="D36:H36"/>
    <mergeCell ref="P30:S30"/>
    <mergeCell ref="D32:H32"/>
    <mergeCell ref="J32:M32"/>
    <mergeCell ref="P32:S32"/>
    <mergeCell ref="D34:H34"/>
    <mergeCell ref="P34:S34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6:A8"/>
    <mergeCell ref="D7:H7"/>
    <mergeCell ref="J7:M7"/>
    <mergeCell ref="P7:S7"/>
    <mergeCell ref="A1:C2"/>
    <mergeCell ref="D1:S1"/>
    <mergeCell ref="D2:S2"/>
    <mergeCell ref="A3:C3"/>
    <mergeCell ref="D3:S3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DATA!$B$2:$B$48</xm:f>
          </x14:formula1>
          <xm:sqref>D3:S3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DATA!$Q$2:$Q$11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DATA!$N$2:$N$9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DATA!$S$2:$S$14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DATA!$Y$2:$Y$95</xm:f>
          </x14:formula1>
          <xm:sqref>J42:M42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DATA!$P$2:$P$11</xm:f>
          </x14:formula1>
          <xm:sqref>P30:S30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40" zoomScale="80" zoomScaleNormal="90" zoomScaleSheetLayoutView="80" zoomScalePageLayoutView="55" workbookViewId="0">
      <selection activeCell="D66" sqref="D66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330</v>
      </c>
      <c r="B3" s="139"/>
      <c r="C3" s="150"/>
      <c r="D3" s="139" t="s">
        <v>105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57">
        <v>3</v>
      </c>
      <c r="Q7" s="157"/>
      <c r="R7" s="157"/>
      <c r="S7" s="174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15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>
        <v>250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72</v>
      </c>
      <c r="E17" s="136"/>
      <c r="F17" s="136"/>
      <c r="G17" s="136"/>
      <c r="H17" s="136"/>
      <c r="I17" s="18" t="s">
        <v>19</v>
      </c>
      <c r="J17" s="136" t="s">
        <v>331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275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89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tr">
        <f>'17 Local échantillons'!P22</f>
        <v>S O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96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tr">
        <f>'9 Stockages palettes'!D30</f>
        <v>19 °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4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1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77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417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DATA!$Y$2:$Y$73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DATA!$Q$2:$Q$10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34" zoomScale="80" zoomScaleNormal="90" zoomScaleSheetLayoutView="80" zoomScalePageLayoutView="55" workbookViewId="0">
      <selection activeCell="D11" sqref="D11:H11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">
        <v>201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">
        <v>202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332</v>
      </c>
      <c r="B3" s="139"/>
      <c r="C3" s="150"/>
      <c r="D3" s="139" t="s">
        <v>267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 t="s">
        <v>72</v>
      </c>
      <c r="K7" s="136"/>
      <c r="L7" s="136"/>
      <c r="M7" s="136"/>
      <c r="N7"/>
      <c r="O7" s="18" t="s">
        <v>22</v>
      </c>
      <c r="P7" s="136">
        <v>3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60</v>
      </c>
      <c r="E11" s="135"/>
      <c r="F11" s="135"/>
      <c r="G11" s="135"/>
      <c r="H11" s="135"/>
      <c r="I11" s="18" t="s">
        <v>18</v>
      </c>
      <c r="J11" s="138">
        <v>2.7</v>
      </c>
      <c r="K11" s="138"/>
      <c r="L11" s="138"/>
      <c r="M11" s="138"/>
      <c r="N11"/>
      <c r="O11" s="18" t="s">
        <v>68</v>
      </c>
      <c r="P11" s="137" t="s">
        <v>206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249</v>
      </c>
      <c r="E15" s="136"/>
      <c r="F15" s="136"/>
      <c r="G15" s="136"/>
      <c r="H15" s="136"/>
      <c r="I15" s="18" t="s">
        <v>224</v>
      </c>
      <c r="J15" s="136" t="s">
        <v>226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245</v>
      </c>
      <c r="K17" s="136"/>
      <c r="L17" s="136"/>
      <c r="M17" s="136"/>
      <c r="N17"/>
      <c r="O17" s="18" t="s">
        <v>21</v>
      </c>
      <c r="P17" s="136" t="s">
        <v>212</v>
      </c>
      <c r="Q17" s="136"/>
      <c r="R17" s="136"/>
      <c r="S17" s="162"/>
      <c r="T17" s="114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">
        <v>214</v>
      </c>
      <c r="D22" s="136" t="s">
        <v>77</v>
      </c>
      <c r="E22" s="136"/>
      <c r="F22" s="136"/>
      <c r="G22" s="136"/>
      <c r="H22" s="136"/>
      <c r="I22" s="18" t="s">
        <v>87</v>
      </c>
      <c r="J22" s="136" t="s">
        <v>90</v>
      </c>
      <c r="K22" s="136"/>
      <c r="L22" s="136"/>
      <c r="M22" s="136"/>
      <c r="N22"/>
      <c r="O22" s="18" t="s">
        <v>309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362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94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29"/>
      <c r="E28" s="29"/>
      <c r="F28" s="29"/>
      <c r="G28" s="29"/>
      <c r="H28" s="29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">
        <v>50</v>
      </c>
      <c r="D30" s="136" t="s">
        <v>258</v>
      </c>
      <c r="E30" s="136"/>
      <c r="F30" s="136"/>
      <c r="G30" s="136"/>
      <c r="H30" s="136"/>
      <c r="I30" s="18" t="s">
        <v>49</v>
      </c>
      <c r="J30" s="136" t="s">
        <v>383</v>
      </c>
      <c r="K30" s="136"/>
      <c r="L30" s="136"/>
      <c r="M30" s="136"/>
      <c r="N30"/>
      <c r="O30" s="106" t="s">
        <v>261</v>
      </c>
      <c r="P30" s="157" t="s">
        <v>381</v>
      </c>
      <c r="Q30" s="157"/>
      <c r="R30" s="157"/>
      <c r="S30" s="174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 t="s">
        <v>377</v>
      </c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137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231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 t="s">
        <v>163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57" t="s">
        <v>228</v>
      </c>
      <c r="S42" s="174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57"/>
      <c r="S43" s="174"/>
    </row>
    <row r="44" spans="1:23" ht="39.6" x14ac:dyDescent="0.3">
      <c r="A44" s="152"/>
      <c r="B44" s="26"/>
      <c r="C44" s="18" t="s">
        <v>30</v>
      </c>
      <c r="D44" s="136" t="s">
        <v>170</v>
      </c>
      <c r="E44" s="136"/>
      <c r="F44" s="136"/>
      <c r="G44" s="136"/>
      <c r="H44" s="136"/>
      <c r="I44" s="18" t="s">
        <v>43</v>
      </c>
      <c r="J44" s="136" t="s">
        <v>179</v>
      </c>
      <c r="K44" s="136"/>
      <c r="L44" s="136"/>
      <c r="M44" s="136"/>
      <c r="N44"/>
      <c r="O44" s="18" t="s">
        <v>54</v>
      </c>
      <c r="P44" s="6" t="s">
        <v>191</v>
      </c>
      <c r="Q44" s="17"/>
      <c r="R44" s="157"/>
      <c r="S44" s="174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20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20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20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20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20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20" ht="30" customHeight="1" x14ac:dyDescent="0.3">
      <c r="A54" s="78" t="s">
        <v>158</v>
      </c>
      <c r="B54" s="76"/>
      <c r="C54" s="157" t="s">
        <v>260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20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20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20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20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20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20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20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20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20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20" ht="39.9" customHeight="1" x14ac:dyDescent="0.3">
      <c r="A64" s="152"/>
      <c r="B64" s="26"/>
      <c r="C64" s="18" t="s">
        <v>31</v>
      </c>
      <c r="D64" s="136" t="s">
        <v>236</v>
      </c>
      <c r="E64" s="136"/>
      <c r="F64" s="136"/>
      <c r="G64" s="136"/>
      <c r="H64" s="136"/>
      <c r="I64" s="88" t="s">
        <v>75</v>
      </c>
      <c r="J64" s="95">
        <v>2</v>
      </c>
      <c r="K64" s="140" t="s">
        <v>57</v>
      </c>
      <c r="L64" s="140"/>
      <c r="M64" s="95">
        <v>2</v>
      </c>
      <c r="N64"/>
      <c r="O64" s="18" t="s">
        <v>60</v>
      </c>
      <c r="P64" s="136" t="s">
        <v>384</v>
      </c>
      <c r="Q64" s="136"/>
      <c r="R64" s="136"/>
      <c r="S64" s="162"/>
      <c r="T64" s="114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88"/>
      <c r="J65" s="17"/>
      <c r="K65" s="75"/>
      <c r="L65" s="17"/>
      <c r="M65" s="96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">
        <v>232</v>
      </c>
      <c r="D66" s="95">
        <v>3</v>
      </c>
      <c r="E66" s="183" t="str">
        <f>'Fiche type'!$F$68</f>
        <v>Pc Tétra</v>
      </c>
      <c r="F66" s="183"/>
      <c r="G66" s="183"/>
      <c r="H66" s="84"/>
      <c r="I66" s="87" t="s">
        <v>74</v>
      </c>
      <c r="J66" s="84"/>
      <c r="K66" s="155" t="s">
        <v>58</v>
      </c>
      <c r="L66" s="155"/>
      <c r="M66" s="95">
        <v>1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18"/>
      <c r="D67" s="17"/>
      <c r="E67" s="17"/>
      <c r="F67" s="17"/>
      <c r="G67" s="17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7"/>
      <c r="D68" s="6"/>
      <c r="E68" s="156" t="s">
        <v>32</v>
      </c>
      <c r="F68" s="156"/>
      <c r="G68" s="156"/>
      <c r="H68" s="6" t="s">
        <v>77</v>
      </c>
      <c r="I68" s="18" t="s">
        <v>56</v>
      </c>
      <c r="J68" s="95" t="s">
        <v>77</v>
      </c>
      <c r="K68" s="140" t="str">
        <f>'Fiche type'!$L$70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77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77</v>
      </c>
      <c r="E76" s="136"/>
      <c r="F76" s="136"/>
      <c r="G76" s="136"/>
      <c r="H76" s="136"/>
      <c r="I76" s="18" t="s">
        <v>46</v>
      </c>
      <c r="J76" s="136" t="s">
        <v>334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385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H68 M68 D74:H74 D72:H72 J74:M74 J68 D68">
      <formula1>"N.R,Oui,Non"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DATA!$Y$2:$Y$35</xm:f>
          </x14:formula1>
          <xm:sqref>J42:M42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DATA!$M$2:$M$7</xm:f>
          </x14:formula1>
          <xm:sqref>J26:M26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DATA!$I$2:$I$47</xm:f>
          </x14:formula1>
          <xm:sqref>P22:S22</xm:sqref>
        </x14:dataValidation>
        <x14:dataValidation type="list" allowBlank="1" showInputMessage="1" showErrorMessage="1">
          <x14:formula1>
            <xm:f>DATA!$H$2:$H$10</xm:f>
          </x14:formula1>
          <xm:sqref>J22:M22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DATA!$Q$2:$Q$10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DATA!$AF$2:$AF$35</xm:f>
          </x14:formula1>
          <xm:sqref>J44:M44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DATA!$U$2:$U$7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DATA!$G$2:$G$13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>
          <x14:formula1>
            <xm:f>DATA!$F$2:$F$10</xm:f>
          </x14:formula1>
          <xm:sqref>D24:E24</xm:sqref>
        </x14:dataValidation>
        <x14:dataValidation type="list" allowBlank="1" showInputMessage="1" showErrorMessage="1">
          <x14:formula1>
            <xm:f>DATA!$AG$2:$AG$6</xm:f>
          </x14:formula1>
          <xm:sqref>J15:M15</xm:sqref>
        </x14:dataValidation>
        <x14:dataValidation type="list" allowBlank="1" showInputMessage="1" showErrorMessage="1">
          <x14:formula1>
            <xm:f>DATA!$AE$2:$AE$9</xm:f>
          </x14:formula1>
          <xm:sqref>D64:H64</xm:sqref>
        </x14:dataValidation>
        <x14:dataValidation type="list" allowBlank="1" showInputMessage="1" showErrorMessage="1">
          <x14:formula1>
            <xm:f>DATA!$C$2:$C$11</xm:f>
          </x14:formula1>
          <xm:sqref>D7:H7</xm:sqref>
        </x14:dataValidation>
        <x14:dataValidation type="list" allowBlank="1" showInputMessage="1" showErrorMessage="1">
          <x14:formula1>
            <xm:f>DATA!$B$2:$B$41</xm:f>
          </x14:formula1>
          <xm:sqref>D15:H15 D3:S3</xm:sqref>
        </x14:dataValidation>
        <x14:dataValidation type="list" allowBlank="1" showInputMessage="1" showErrorMessage="1" promptTitle="Traitement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DATA!$P$2:$P$11</xm:f>
          </x14:formula1>
          <xm:sqref>P30:S30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zoomScale="80" zoomScaleNormal="90" zoomScaleSheetLayoutView="80" zoomScalePageLayoutView="55" workbookViewId="0">
      <selection activeCell="D74" sqref="D74:H74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333</v>
      </c>
      <c r="B3" s="139"/>
      <c r="C3" s="150"/>
      <c r="D3" s="139" t="s">
        <v>125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 t="s">
        <v>72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12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252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323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'28 Salle de réunion'!C22</f>
        <v>Naturel</v>
      </c>
      <c r="D22" s="136" t="s">
        <v>78</v>
      </c>
      <c r="E22" s="136"/>
      <c r="F22" s="136"/>
      <c r="G22" s="136"/>
      <c r="H22" s="136"/>
      <c r="I22" s="18" t="str">
        <f>'28 Salle de réunion'!I22</f>
        <v>Type de vitrage</v>
      </c>
      <c r="J22" s="136" t="s">
        <v>254</v>
      </c>
      <c r="K22" s="136"/>
      <c r="L22" s="136"/>
      <c r="M22" s="136"/>
      <c r="N22">
        <f>'28 Salle de réunion'!N22</f>
        <v>0</v>
      </c>
      <c r="O22" s="18" t="str">
        <f>'28 Salle de réunion'!O22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254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/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/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148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/>
      <c r="K42" s="136"/>
      <c r="L42" s="136"/>
      <c r="M42" s="136"/>
      <c r="N42"/>
      <c r="O42" s="18" t="s">
        <v>53</v>
      </c>
      <c r="P42" s="51" t="s">
        <v>297</v>
      </c>
      <c r="Q42" s="17"/>
      <c r="R42" s="136" t="s">
        <v>228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170</v>
      </c>
      <c r="E44" s="136"/>
      <c r="F44" s="136"/>
      <c r="G44" s="136"/>
      <c r="H44" s="136"/>
      <c r="I44" s="18" t="s">
        <v>43</v>
      </c>
      <c r="J44" s="136" t="s">
        <v>299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72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72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 de sol"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J68 H68 M68 D74:H74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DATA!$Y$2:$Y$46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DATA!$S$2:$S$12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DATA!$N$2:$N$12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DATA!$Q$2:$Q$10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DATA!$P$2:$P$14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58" zoomScale="80" zoomScaleNormal="100" zoomScaleSheetLayoutView="80" zoomScalePageLayoutView="55" workbookViewId="0">
      <selection activeCell="H38" sqref="H38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335</v>
      </c>
      <c r="B3" s="139"/>
      <c r="C3" s="150"/>
      <c r="D3" s="139" t="s">
        <v>123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tr">
        <f>'7 Reception et Deconditionement'!$D$7</f>
        <v>Logistique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3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220</v>
      </c>
      <c r="E11" s="135"/>
      <c r="F11" s="135"/>
      <c r="G11" s="135"/>
      <c r="H11" s="135"/>
      <c r="I11" s="18" t="s">
        <v>18</v>
      </c>
      <c r="J11" s="138">
        <v>4.5</v>
      </c>
      <c r="K11" s="138"/>
      <c r="L11" s="138"/>
      <c r="M11" s="138"/>
      <c r="N11"/>
      <c r="O11" s="18" t="s">
        <v>68</v>
      </c>
      <c r="P11" s="137" t="s">
        <v>206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221</v>
      </c>
      <c r="E15" s="136"/>
      <c r="F15" s="136"/>
      <c r="G15" s="136"/>
      <c r="H15" s="136"/>
      <c r="I15" s="18" t="s">
        <v>224</v>
      </c>
      <c r="J15" s="136" t="s">
        <v>253</v>
      </c>
      <c r="K15" s="136"/>
      <c r="L15" s="136"/>
      <c r="M15" s="136"/>
      <c r="N15"/>
      <c r="O15" s="18" t="s">
        <v>223</v>
      </c>
      <c r="P15" s="136" t="s">
        <v>164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268</v>
      </c>
      <c r="K17" s="136"/>
      <c r="L17" s="136"/>
      <c r="M17" s="136"/>
      <c r="N17"/>
      <c r="O17" s="18" t="s">
        <v>21</v>
      </c>
      <c r="P17" s="136" t="s">
        <v>388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">
        <v>214</v>
      </c>
      <c r="D22" s="136" t="s">
        <v>77</v>
      </c>
      <c r="E22" s="136"/>
      <c r="F22" s="136"/>
      <c r="G22" s="136"/>
      <c r="H22" s="136"/>
      <c r="I22" s="18" t="s">
        <v>87</v>
      </c>
      <c r="J22" s="136" t="s">
        <v>90</v>
      </c>
      <c r="K22" s="136"/>
      <c r="L22" s="136"/>
      <c r="M22" s="136"/>
      <c r="N22"/>
      <c r="O22" s="18" t="str">
        <f>'Fiche type'!$P$22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 t="s">
        <v>387</v>
      </c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 t="s">
        <v>153</v>
      </c>
      <c r="E26" s="136"/>
      <c r="F26" s="136"/>
      <c r="G26" s="136"/>
      <c r="H26" s="136"/>
      <c r="I26" s="18" t="s">
        <v>39</v>
      </c>
      <c r="J26" s="136" t="s">
        <v>94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">
        <v>50</v>
      </c>
      <c r="D30" s="136" t="s">
        <v>373</v>
      </c>
      <c r="E30" s="136"/>
      <c r="F30" s="136"/>
      <c r="G30" s="136"/>
      <c r="H30" s="136"/>
      <c r="I30" s="18" t="s">
        <v>49</v>
      </c>
      <c r="J30" s="136" t="s">
        <v>383</v>
      </c>
      <c r="K30" s="136"/>
      <c r="L30" s="136"/>
      <c r="M30" s="136"/>
      <c r="N30"/>
      <c r="O30" s="106" t="s">
        <v>261</v>
      </c>
      <c r="P30" s="136" t="s">
        <v>381</v>
      </c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 t="s">
        <v>377</v>
      </c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/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/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/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199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170</v>
      </c>
      <c r="E44" s="136"/>
      <c r="F44" s="136"/>
      <c r="G44" s="136"/>
      <c r="H44" s="136"/>
      <c r="I44" s="18" t="s">
        <v>43</v>
      </c>
      <c r="J44" s="136" t="s">
        <v>179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 t="s">
        <v>419</v>
      </c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/>
      <c r="E58" s="136"/>
      <c r="F58" s="136"/>
      <c r="G58" s="136"/>
      <c r="H58" s="136"/>
      <c r="I58" s="18" t="s">
        <v>71</v>
      </c>
      <c r="J58" s="136"/>
      <c r="K58" s="136"/>
      <c r="L58" s="136"/>
      <c r="M58" s="136"/>
      <c r="N58"/>
      <c r="O58" s="140" t="s">
        <v>13</v>
      </c>
      <c r="P58" s="136"/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/>
      <c r="E60" s="136"/>
      <c r="F60" s="136"/>
      <c r="G60" s="136"/>
      <c r="H60" s="136"/>
      <c r="I60" s="18" t="s">
        <v>59</v>
      </c>
      <c r="J60" s="136"/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235</v>
      </c>
      <c r="E64" s="136"/>
      <c r="F64" s="136"/>
      <c r="G64" s="136"/>
      <c r="H64" s="136"/>
      <c r="I64" s="18" t="s">
        <v>75</v>
      </c>
      <c r="J64" s="95">
        <v>2</v>
      </c>
      <c r="K64" s="140" t="s">
        <v>57</v>
      </c>
      <c r="L64" s="140"/>
      <c r="M64" s="95">
        <v>4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">
        <v>232</v>
      </c>
      <c r="D66" s="95">
        <v>3</v>
      </c>
      <c r="E66" s="156" t="str">
        <f>'Fiche type'!$F$68</f>
        <v>Pc Tétra</v>
      </c>
      <c r="F66" s="156"/>
      <c r="G66" s="156"/>
      <c r="H66" s="84">
        <v>2</v>
      </c>
      <c r="I66" s="83" t="s">
        <v>74</v>
      </c>
      <c r="J66" s="84"/>
      <c r="K66" s="155" t="s">
        <v>58</v>
      </c>
      <c r="L66" s="155"/>
      <c r="M66" s="84">
        <v>2</v>
      </c>
      <c r="O66" s="83" t="s">
        <v>61</v>
      </c>
      <c r="P66" s="136" t="s">
        <v>77</v>
      </c>
      <c r="Q66" s="136"/>
      <c r="R66" s="136"/>
      <c r="S66" s="162"/>
    </row>
    <row r="67" spans="1:28" ht="8.1" customHeight="1" x14ac:dyDescent="0.3">
      <c r="A67" s="152"/>
      <c r="B67" s="26"/>
      <c r="C67" s="90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0"/>
      <c r="D68" s="92"/>
      <c r="E68" s="177" t="s">
        <v>32</v>
      </c>
      <c r="F68" s="177"/>
      <c r="G68" s="177"/>
      <c r="H68" s="95" t="s">
        <v>77</v>
      </c>
      <c r="I68" s="18" t="s">
        <v>56</v>
      </c>
      <c r="J68" s="95" t="s">
        <v>78</v>
      </c>
      <c r="K68" s="140" t="str">
        <f>'Fiche type'!$L$70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77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H68 M68 D74:H74 D72:H72 J74:M74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P68:S68">
      <formula1>",Oui,Non,"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DATA!$Y$2:$Y$37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DATA!$M$2:$M$7</xm:f>
          </x14:formula1>
          <xm:sqref>J26:M26</xm:sqref>
        </x14:dataValidation>
        <x14:dataValidation type="list" allowBlank="1" showInputMessage="1" showErrorMessage="1">
          <x14:formula1>
            <xm:f>DATA!$N$2:$N$9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DATA!$Q$2:$Q$11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DATA!$AF$2:$AF$35</xm:f>
          </x14:formula1>
          <xm:sqref>J44:M44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DATA!$G$2:$G$9</xm:f>
          </x14:formula1>
          <xm:sqref>P17:S17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DATA!$AG$2:$AG$8</xm:f>
          </x14:formula1>
          <xm:sqref>J15:M15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DATA!$C$3:$C$8</xm:f>
          </x14:formula1>
          <xm:sqref>D7:H7</xm:sqref>
        </x14:dataValidation>
        <x14:dataValidation type="list" allowBlank="1" showInputMessage="1" showErrorMessage="1">
          <x14:formula1>
            <xm:f>DATA!$I$2:$I$47</xm:f>
          </x14:formula1>
          <xm:sqref>P22:S22</xm:sqref>
        </x14:dataValidation>
        <x14:dataValidation type="list" allowBlank="1" showInputMessage="1" showErrorMessage="1">
          <x14:formula1>
            <xm:f>DATA!$P$2:$P$14</xm:f>
          </x14:formula1>
          <xm:sqref>P30:S30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7" zoomScale="80" zoomScaleNormal="100" zoomScaleSheetLayoutView="80" zoomScalePageLayoutView="55" workbookViewId="0">
      <selection activeCell="A83" sqref="A83:S8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337</v>
      </c>
      <c r="B3" s="139"/>
      <c r="C3" s="150"/>
      <c r="D3" s="139" t="s">
        <v>121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130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6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130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205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272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254</v>
      </c>
      <c r="K15" s="136"/>
      <c r="L15" s="136"/>
      <c r="M15" s="136"/>
      <c r="N15">
        <f>'9 Stockages palettes'!N15</f>
        <v>0</v>
      </c>
      <c r="O15" s="18" t="str">
        <f>'9 Stockages palettes'!O15</f>
        <v xml:space="preserve">Sécurisation 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>
        <v>150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">
        <v>275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89</v>
      </c>
      <c r="K22" s="136"/>
      <c r="L22" s="136"/>
      <c r="M22" s="136"/>
      <c r="N22">
        <f>'9 Stockages palettes'!N22</f>
        <v>0</v>
      </c>
      <c r="O22" s="18" t="str">
        <f>'Fiche type'!$P$22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363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94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tr">
        <f>'9 Stockages palettes'!D30</f>
        <v>19 °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383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 t="s">
        <v>381</v>
      </c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 t="s">
        <v>82</v>
      </c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137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148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200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179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/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/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>
        <v>19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9">
        <v>2</v>
      </c>
      <c r="K64" s="140" t="s">
        <v>57</v>
      </c>
      <c r="L64" s="140"/>
      <c r="M64" s="99">
        <v>2</v>
      </c>
      <c r="N64"/>
      <c r="O64" s="18" t="s">
        <v>60</v>
      </c>
      <c r="P64" s="136" t="s">
        <v>389</v>
      </c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89" t="str">
        <f>'9 Stockages palettes'!$C$66</f>
        <v>PAB1: 
2 PCN + 2 PCO + 2 RJ45</v>
      </c>
      <c r="D66" s="99">
        <v>8</v>
      </c>
      <c r="E66" s="183" t="str">
        <f>'Fiche type'!$F$68</f>
        <v>Pc Tétra</v>
      </c>
      <c r="F66" s="183"/>
      <c r="G66" s="183"/>
      <c r="H66" s="84">
        <v>1</v>
      </c>
      <c r="I66" s="18" t="s">
        <v>74</v>
      </c>
      <c r="J66" s="84"/>
      <c r="K66" s="155" t="s">
        <v>58</v>
      </c>
      <c r="L66" s="155"/>
      <c r="M66" s="84"/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0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0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'Fiche type'!$L$70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84" t="s">
        <v>430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H68 M68 D74:H74 D72:H72 J74:M74 J68">
      <formula1>"N.R,Oui,Non"</formula1>
    </dataValidation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P68:S68">
      <formula1>",Oui,Non,"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DATA!$Y$2:$Y$34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DATA!$S$2:$S$8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DATA!$M$2:$M$7</xm:f>
          </x14:formula1>
          <xm:sqref>J26:M26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DATA!$H$2:$H$5</xm:f>
          </x14:formula1>
          <xm:sqref>J22:M22</xm:sqref>
        </x14:dataValidation>
        <x14:dataValidation type="list" allowBlank="1" showInputMessage="1" showErrorMessage="1">
          <x14:formula1>
            <xm:f>DATA!$B$2:$B$33</xm:f>
          </x14:formula1>
          <xm:sqref>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DATA!$A$2:$A$9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DATA!$AF$2:$AF$35</xm:f>
          </x14:formula1>
          <xm:sqref>J44:M44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DATA!$K$2:$K$39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DATA!$AG$2:$AG$8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DATA!$B$2:$B$49</xm:f>
          </x14:formula1>
          <xm:sqref>D15:H15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DATA!$P$2:$P$14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67" zoomScale="80" zoomScaleNormal="100" zoomScaleSheetLayoutView="80" zoomScalePageLayoutView="55" workbookViewId="0">
      <selection activeCell="D40" sqref="D40:H40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338</v>
      </c>
      <c r="B3" s="139"/>
      <c r="C3" s="150"/>
      <c r="D3" s="139" t="s">
        <v>120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50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204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117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276</v>
      </c>
      <c r="K15" s="136"/>
      <c r="L15" s="136"/>
      <c r="M15" s="136"/>
      <c r="N15"/>
      <c r="O15" s="18" t="s">
        <v>246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432</v>
      </c>
      <c r="K17" s="136"/>
      <c r="L17" s="136"/>
      <c r="M17" s="136"/>
      <c r="N17"/>
      <c r="O17" s="18" t="s">
        <v>21</v>
      </c>
      <c r="P17" s="136" t="s">
        <v>212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tr">
        <f>'9 Stockages palettes'!D22</f>
        <v>Oui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90</v>
      </c>
      <c r="K22" s="136"/>
      <c r="L22" s="136"/>
      <c r="M22" s="136"/>
      <c r="N22">
        <f>'9 Stockages palettes'!N22</f>
        <v>0</v>
      </c>
      <c r="O22" s="18" t="str">
        <f>'9 Stockages palettes'!O22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94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tr">
        <f>'9 Stockages palettes'!D30</f>
        <v>19 °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383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 t="s">
        <v>381</v>
      </c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 t="s">
        <v>377</v>
      </c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138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148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/>
      <c r="E42" s="136"/>
      <c r="F42" s="136"/>
      <c r="G42" s="136"/>
      <c r="H42" s="136"/>
      <c r="I42" s="18" t="s">
        <v>42</v>
      </c>
      <c r="J42" s="136"/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199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170</v>
      </c>
      <c r="E44" s="136"/>
      <c r="F44" s="136"/>
      <c r="G44" s="136"/>
      <c r="H44" s="136"/>
      <c r="I44" s="18" t="s">
        <v>43</v>
      </c>
      <c r="J44" s="136" t="s">
        <v>179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96" t="s">
        <v>75</v>
      </c>
      <c r="J64" s="95">
        <v>1</v>
      </c>
      <c r="K64" s="156" t="s">
        <v>57</v>
      </c>
      <c r="L64" s="156"/>
      <c r="M64" s="95">
        <v>2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96"/>
      <c r="J65" s="96"/>
      <c r="K65" s="77"/>
      <c r="L65" s="96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/>
      <c r="E66" s="177" t="str">
        <f>'Fiche type'!$F$68</f>
        <v>Pc Tétra</v>
      </c>
      <c r="F66" s="177"/>
      <c r="G66" s="177"/>
      <c r="H66" s="95"/>
      <c r="I66" s="96" t="s">
        <v>74</v>
      </c>
      <c r="J66" s="95"/>
      <c r="K66" s="156" t="s">
        <v>58</v>
      </c>
      <c r="L66" s="156"/>
      <c r="M66" s="95"/>
      <c r="O66" s="83" t="s">
        <v>61</v>
      </c>
      <c r="P66" s="136" t="s">
        <v>72</v>
      </c>
      <c r="Q66" s="136"/>
      <c r="R66" s="136"/>
      <c r="S66" s="162"/>
    </row>
    <row r="67" spans="1:28" ht="8.1" customHeight="1" x14ac:dyDescent="0.3">
      <c r="A67" s="152"/>
      <c r="B67" s="26"/>
      <c r="C67" s="94"/>
      <c r="D67" s="94"/>
      <c r="E67" s="94"/>
      <c r="F67" s="94"/>
      <c r="G67" s="94"/>
      <c r="H67" s="96"/>
      <c r="I67" s="96"/>
      <c r="J67" s="96"/>
      <c r="K67" s="77"/>
      <c r="L67" s="96"/>
      <c r="M67" s="96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9"/>
      <c r="E68" s="177" t="s">
        <v>32</v>
      </c>
      <c r="F68" s="177"/>
      <c r="G68" s="177"/>
      <c r="H68" s="95" t="s">
        <v>77</v>
      </c>
      <c r="I68" s="96" t="s">
        <v>56</v>
      </c>
      <c r="J68" s="95" t="s">
        <v>77</v>
      </c>
      <c r="K68" s="156" t="str">
        <f>'Fiche type'!$L$70</f>
        <v>DECT</v>
      </c>
      <c r="L68" s="156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431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H68 M68 D74:H74 D72:H72 J74:M74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P68:S68">
      <formula1>",Oui,Non,"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DATA!$Y$2:$Y$42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D3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DATA!$M$2:$M$7</xm:f>
          </x14:formula1>
          <xm:sqref>J26:M26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DATA!$Q$2:$Q$10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DATA!$B$2:$B$49</xm:f>
          </x14:formula1>
          <xm:sqref>D15:H15</xm:sqref>
        </x14:dataValidation>
        <x14:dataValidation type="list" allowBlank="1" showInputMessage="1" showErrorMessage="1">
          <x14:formula1>
            <xm:f>DATA!$AG$2:$AG$8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7" zoomScale="80" zoomScaleNormal="100" zoomScaleSheetLayoutView="80" zoomScalePageLayoutView="55" workbookViewId="0">
      <selection activeCell="L49" sqref="L49:S49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339</v>
      </c>
      <c r="B3" s="139"/>
      <c r="C3" s="150"/>
      <c r="D3" s="139" t="s">
        <v>117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130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285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204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121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254</v>
      </c>
      <c r="K15" s="136"/>
      <c r="L15" s="136"/>
      <c r="M15" s="136"/>
      <c r="N15"/>
      <c r="O15" s="18" t="s">
        <v>246</v>
      </c>
      <c r="P15" s="136" t="s">
        <v>164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/>
      <c r="K17" s="136"/>
      <c r="L17" s="136"/>
      <c r="M17" s="136"/>
      <c r="N17"/>
      <c r="O17" s="18" t="s">
        <v>21</v>
      </c>
      <c r="P17" s="136" t="s">
        <v>212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">
        <v>275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254</v>
      </c>
      <c r="K22" s="136"/>
      <c r="L22" s="136"/>
      <c r="M22" s="136"/>
      <c r="N22">
        <f>'9 Stockages palettes'!N22</f>
        <v>0</v>
      </c>
      <c r="O22" s="18" t="str">
        <f>'9 Stockages palettes'!O22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219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tr">
        <f>'9 Stockages palettes'!D30</f>
        <v>19 °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383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57" t="s">
        <v>134</v>
      </c>
      <c r="Q32" s="157"/>
      <c r="R32" s="157"/>
      <c r="S32" s="174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15" t="s">
        <v>391</v>
      </c>
      <c r="D34" s="136" t="s">
        <v>138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148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27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200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179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392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236</v>
      </c>
      <c r="E64" s="136"/>
      <c r="F64" s="136"/>
      <c r="G64" s="136"/>
      <c r="H64" s="136"/>
      <c r="I64" s="18" t="s">
        <v>75</v>
      </c>
      <c r="J64" s="99">
        <v>15</v>
      </c>
      <c r="K64" s="140" t="s">
        <v>57</v>
      </c>
      <c r="L64" s="140"/>
      <c r="M64" s="99">
        <v>2</v>
      </c>
      <c r="N64"/>
      <c r="O64" s="18" t="s">
        <v>60</v>
      </c>
      <c r="P64" s="157" t="s">
        <v>393</v>
      </c>
      <c r="Q64" s="157"/>
      <c r="R64" s="157"/>
      <c r="S64" s="174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89" t="str">
        <f>'7 Reception et Deconditionement'!$C$66</f>
        <v>PAB1: 
2 PCN + 2 PCO + 2 RJ45</v>
      </c>
      <c r="D66" s="99">
        <v>2</v>
      </c>
      <c r="E66" s="183" t="str">
        <f>'Fiche type'!$F$68</f>
        <v>Pc Tétra</v>
      </c>
      <c r="F66" s="183"/>
      <c r="G66" s="183"/>
      <c r="H66" s="84"/>
      <c r="I66" s="96" t="s">
        <v>74</v>
      </c>
      <c r="J66" s="95"/>
      <c r="K66" s="156" t="s">
        <v>58</v>
      </c>
      <c r="L66" s="156"/>
      <c r="M66" s="84"/>
      <c r="O66" s="96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0"/>
      <c r="D67" s="91"/>
      <c r="E67" s="91"/>
      <c r="F67" s="91"/>
      <c r="G67" s="91"/>
      <c r="H67" s="17"/>
      <c r="I67" s="96"/>
      <c r="J67" s="96"/>
      <c r="K67" s="77"/>
      <c r="L67" s="96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0"/>
      <c r="D68" s="92"/>
      <c r="E68" s="177" t="s">
        <v>32</v>
      </c>
      <c r="F68" s="177"/>
      <c r="G68" s="177"/>
      <c r="H68" s="95" t="s">
        <v>77</v>
      </c>
      <c r="I68" s="96" t="s">
        <v>56</v>
      </c>
      <c r="J68" s="95" t="s">
        <v>78</v>
      </c>
      <c r="K68" s="156" t="str">
        <f>'11 Gare Entrée_Sortie'!$K$68</f>
        <v>DECT</v>
      </c>
      <c r="L68" s="156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",Oui,Non,"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H68 M68 D74:H74 D72:H72 J74:M74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DATA!$Y$2:$Y$40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DATA!$N$2:$N$6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DATA!$I$3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DATA!$Q$2:$Q$9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DATA!$B$2:$B$49</xm:f>
          </x14:formula1>
          <xm:sqref>D15:H15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DATA!$M$2:$M$12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28" zoomScale="80" zoomScaleNormal="100" zoomScaleSheetLayoutView="80" zoomScalePageLayoutView="55" workbookViewId="0">
      <selection activeCell="J24" sqref="J24:M24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340</v>
      </c>
      <c r="B3" s="139"/>
      <c r="C3" s="150"/>
      <c r="D3" s="139" t="s">
        <v>119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12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324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275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89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383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391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280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394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2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72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395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A83:S83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  <mergeCell ref="A63:A69"/>
    <mergeCell ref="D64:H64"/>
    <mergeCell ref="K64:L64"/>
    <mergeCell ref="P64:S64"/>
    <mergeCell ref="E66:G66"/>
    <mergeCell ref="K66:L66"/>
    <mergeCell ref="P66:S66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P40:S40"/>
    <mergeCell ref="D42:H42"/>
    <mergeCell ref="J42:M42"/>
    <mergeCell ref="C49:J49"/>
    <mergeCell ref="L49:S49"/>
    <mergeCell ref="R42:S44"/>
    <mergeCell ref="D44:H44"/>
    <mergeCell ref="J44:M44"/>
    <mergeCell ref="C48:J48"/>
    <mergeCell ref="L48:S48"/>
    <mergeCell ref="A29:A37"/>
    <mergeCell ref="D30:H30"/>
    <mergeCell ref="J30:M30"/>
    <mergeCell ref="A39:A45"/>
    <mergeCell ref="D40:H40"/>
    <mergeCell ref="J40:M40"/>
    <mergeCell ref="J34:M34"/>
    <mergeCell ref="D36:H36"/>
    <mergeCell ref="P30:S30"/>
    <mergeCell ref="D32:H32"/>
    <mergeCell ref="J32:M32"/>
    <mergeCell ref="P32:S32"/>
    <mergeCell ref="D34:H34"/>
    <mergeCell ref="P34:S34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6:A8"/>
    <mergeCell ref="D7:H7"/>
    <mergeCell ref="J7:M7"/>
    <mergeCell ref="P7:S7"/>
    <mergeCell ref="A1:C2"/>
    <mergeCell ref="D1:S1"/>
    <mergeCell ref="D2:S2"/>
    <mergeCell ref="A3:C3"/>
    <mergeCell ref="D3:S3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DATA!$U$2:$U$9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DATA!$Q$2:$Q$11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DATA!$S$2:$S$8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DATA!$N$2:$N$12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DATA!$Y$2:$Y$89</xm:f>
          </x14:formula1>
          <xm:sqref>J42:M42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DATA!$P$2:$P$14</xm:f>
          </x14:formula1>
          <xm:sqref>P30:S30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43" zoomScale="80" zoomScaleNormal="115" zoomScaleSheetLayoutView="80" zoomScalePageLayoutView="55" workbookViewId="0">
      <selection activeCell="J42" sqref="J42:M42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341</v>
      </c>
      <c r="B3" s="139"/>
      <c r="C3" s="150"/>
      <c r="D3" s="139" t="s">
        <v>277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130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8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32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204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117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291</v>
      </c>
      <c r="K17" s="136"/>
      <c r="L17" s="136"/>
      <c r="M17" s="136"/>
      <c r="N17"/>
      <c r="O17" s="18" t="s">
        <v>21</v>
      </c>
      <c r="P17" s="136" t="s">
        <v>283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">
        <v>275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89</v>
      </c>
      <c r="K22" s="136"/>
      <c r="L22" s="136"/>
      <c r="M22" s="136"/>
      <c r="N22">
        <f>'9 Stockages palettes'!N22</f>
        <v>0</v>
      </c>
      <c r="O22" s="18" t="str">
        <f>'9 Stockages palettes'!O22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36" t="s">
        <v>72</v>
      </c>
      <c r="H24" s="136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 t="str">
        <f>'9 Stockages palettes'!J30</f>
        <v>22 °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 t="s">
        <v>381</v>
      </c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17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280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27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200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179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282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>
        <v>1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96" t="s">
        <v>75</v>
      </c>
      <c r="J64" s="99">
        <v>2</v>
      </c>
      <c r="K64" s="140" t="s">
        <v>57</v>
      </c>
      <c r="L64" s="140"/>
      <c r="M64" s="99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8</v>
      </c>
      <c r="E66" s="177" t="str">
        <f>'Fiche type'!$F$68</f>
        <v>Pc Tétra</v>
      </c>
      <c r="F66" s="177"/>
      <c r="G66" s="177"/>
      <c r="H66" s="84"/>
      <c r="I66" s="94" t="s">
        <v>74</v>
      </c>
      <c r="J66" s="84"/>
      <c r="K66" s="156" t="s">
        <v>58</v>
      </c>
      <c r="L66" s="156"/>
      <c r="M66" s="84"/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0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0"/>
      <c r="D68" s="92"/>
      <c r="E68" s="177" t="s">
        <v>32</v>
      </c>
      <c r="F68" s="177"/>
      <c r="G68" s="177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281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395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H68 M68 D74:H74 D72:H72 J74:M74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"Oui,Non"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DATA!$Y$2:$Y$29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D3</xm:sqref>
        </x14:dataValidation>
        <x14:dataValidation type="list" allowBlank="1" showInputMessage="1" showErrorMessage="1">
          <x14:formula1>
            <xm:f>DATA!$H$2:$H$5</xm:f>
          </x14:formula1>
          <xm:sqref>J22:M22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DATA!$M$2:$M$12</xm:f>
          </x14:formula1>
          <xm:sqref>J26:M26</xm:sqref>
        </x14:dataValidation>
        <x14:dataValidation type="list" allowBlank="1" showInputMessage="1" showErrorMessage="1">
          <x14:formula1>
            <xm:f>DATA!$N$2:$N$10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DATA!$S$2:$S$11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DATA!$Q$2:$Q$11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DATA!$U$2:$U$10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DATA!$G$2:$G$6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DATA!$AG$2:$AG$10</xm:f>
          </x14:formula1>
          <xm:sqref>J15:M15</xm:sqref>
        </x14:dataValidation>
        <x14:dataValidation type="list" allowBlank="1" showInputMessage="1" showErrorMessage="1">
          <x14:formula1>
            <xm:f>DATA!$B$2:$B$43</xm:f>
          </x14:formula1>
          <xm:sqref>D15:H15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DATA!$P$2:$P$13</xm:f>
          </x14:formula1>
          <xm:sqref>P30:S30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tabSelected="1" view="pageBreakPreview" topLeftCell="A43" zoomScaleNormal="100" zoomScaleSheetLayoutView="100" zoomScalePageLayoutView="55" workbookViewId="0">
      <selection activeCell="L54" sqref="L54:S54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364</v>
      </c>
      <c r="B3" s="139"/>
      <c r="C3" s="150"/>
      <c r="D3" s="139" t="s">
        <v>114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15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204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289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291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tr">
        <f>'9 Stockages palettes'!D22</f>
        <v>Oui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90</v>
      </c>
      <c r="K22" s="136"/>
      <c r="L22" s="136"/>
      <c r="M22" s="136"/>
      <c r="N22">
        <f>'9 Stockages palettes'!N22</f>
        <v>0</v>
      </c>
      <c r="O22" s="18" t="str">
        <f>'9 Stockages palettes'!O22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36" t="s">
        <v>72</v>
      </c>
      <c r="H24" s="136"/>
      <c r="I24" s="18" t="s">
        <v>38</v>
      </c>
      <c r="J24" s="141" t="s">
        <v>363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 t="s">
        <v>72</v>
      </c>
      <c r="E26" s="136"/>
      <c r="F26" s="136"/>
      <c r="G26" s="136"/>
      <c r="H26" s="136"/>
      <c r="I26" s="18" t="s">
        <v>39</v>
      </c>
      <c r="J26" s="136" t="s">
        <v>94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 t="str">
        <f>'9 Stockages palettes'!J30</f>
        <v>22 °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/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230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/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182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 t="s">
        <v>434</v>
      </c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290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236</v>
      </c>
      <c r="E64" s="136"/>
      <c r="F64" s="136"/>
      <c r="G64" s="136"/>
      <c r="H64" s="136"/>
      <c r="I64" s="96" t="s">
        <v>75</v>
      </c>
      <c r="J64" s="95">
        <v>10</v>
      </c>
      <c r="K64" s="156" t="s">
        <v>57</v>
      </c>
      <c r="L64" s="156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96"/>
      <c r="J65" s="17"/>
      <c r="K65" s="77"/>
      <c r="L65" s="96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36" x14ac:dyDescent="0.3">
      <c r="A66" s="152"/>
      <c r="B66" s="82"/>
      <c r="C66" s="94" t="str">
        <f>'7 Reception et Deconditionement'!$C$66</f>
        <v>PAB1: 
2 PCN + 2 PCO + 2 RJ45</v>
      </c>
      <c r="D66" s="99">
        <v>2</v>
      </c>
      <c r="E66" s="177" t="str">
        <f>'Fiche type'!$F$68</f>
        <v>Pc Tétra</v>
      </c>
      <c r="F66" s="177"/>
      <c r="G66" s="177"/>
      <c r="H66" s="84"/>
      <c r="I66" s="94" t="s">
        <v>74</v>
      </c>
      <c r="J66" s="95"/>
      <c r="K66" s="156" t="s">
        <v>58</v>
      </c>
      <c r="L66" s="156"/>
      <c r="M66" s="95"/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77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281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433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H68 M68 D74:H74 D72:H72 J74:M74 J68">
      <formula1>"N.R,Oui,Non"</formula1>
    </dataValidation>
    <dataValidation type="list" allowBlank="1" showInputMessage="1" showErrorMessage="1" sqref="P68:S68">
      <formula1>"Oui,Non"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DATA!$Y$2:$Y$37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DATA!$S$2:$S$11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DATA!$N$2:$N$12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DATA!$Q$2:$Q$13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DATA!$M$2:$M$12</xm:f>
          </x14:formula1>
          <xm:sqref>J26:M26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DATA!$P$2:$P$10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46" zoomScale="80" zoomScaleNormal="100" zoomScaleSheetLayoutView="80" zoomScalePageLayoutView="55" workbookViewId="0">
      <selection activeCell="J72" sqref="J72:M72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342</v>
      </c>
      <c r="B3" s="139"/>
      <c r="C3" s="150"/>
      <c r="D3" s="139" t="s">
        <v>118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242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/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292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">
        <v>78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254</v>
      </c>
      <c r="K22" s="136"/>
      <c r="L22" s="136"/>
      <c r="M22" s="136"/>
      <c r="N22">
        <f>'9 Stockages palettes'!N22</f>
        <v>0</v>
      </c>
      <c r="O22" s="18" t="str">
        <f>'9 Stockages palettes'!O22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 t="s">
        <v>72</v>
      </c>
      <c r="H24" s="173"/>
      <c r="I24" s="18" t="s">
        <v>38</v>
      </c>
      <c r="J24" s="141" t="s">
        <v>363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383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 t="s">
        <v>381</v>
      </c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/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/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182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237</v>
      </c>
      <c r="E64" s="136"/>
      <c r="F64" s="136"/>
      <c r="G64" s="136"/>
      <c r="H64" s="136"/>
      <c r="I64" s="18" t="s">
        <v>75</v>
      </c>
      <c r="J64" s="95">
        <v>2</v>
      </c>
      <c r="K64" s="140" t="s">
        <v>57</v>
      </c>
      <c r="L64" s="140"/>
      <c r="M64" s="6"/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1</v>
      </c>
      <c r="O66" s="83" t="s">
        <v>61</v>
      </c>
      <c r="P66" s="136" t="s">
        <v>72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0" customHeight="1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72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72</v>
      </c>
      <c r="K74" s="136"/>
      <c r="L74" s="136"/>
      <c r="M74" s="136"/>
      <c r="N74"/>
      <c r="O74" s="18" t="s">
        <v>63</v>
      </c>
      <c r="P74" s="136" t="s">
        <v>72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72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36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DATA!$Y$2:$Y$36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D3 D15:H15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DATA!$N$2:$N$8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DATA!$S$2:$S$12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DATA!$Q$2:$Q$14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DATA!$M$2:$M$12</xm:f>
          </x14:formula1>
          <xm:sqref>J26:M26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58" zoomScale="80" zoomScaleNormal="100" zoomScaleSheetLayoutView="80" zoomScalePageLayoutView="55" workbookViewId="0">
      <selection activeCell="P91" sqref="P91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'7 Reception et Deconditionement'!$D$2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343</v>
      </c>
      <c r="B3" s="139"/>
      <c r="C3" s="150"/>
      <c r="D3" s="139" t="s">
        <v>203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226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291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  <c r="T17" t="s">
        <v>396</v>
      </c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">
        <v>78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254</v>
      </c>
      <c r="K22" s="136"/>
      <c r="L22" s="136"/>
      <c r="M22" s="136"/>
      <c r="N22">
        <f>'9 Stockages palettes'!N22</f>
        <v>0</v>
      </c>
      <c r="O22" s="18" t="str">
        <f>'9 Stockages palettes'!O22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/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295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183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397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237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1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18" t="s">
        <v>296</v>
      </c>
      <c r="P66" s="136" t="s">
        <v>77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0" customHeight="1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284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72</v>
      </c>
      <c r="E72" s="136"/>
      <c r="F72" s="136"/>
      <c r="G72" s="136"/>
      <c r="H72" s="136"/>
      <c r="I72" s="18" t="s">
        <v>44</v>
      </c>
      <c r="J72" s="136" t="s">
        <v>72</v>
      </c>
      <c r="K72" s="136"/>
      <c r="L72" s="136"/>
      <c r="M72" s="136"/>
      <c r="N72"/>
      <c r="O72" s="18" t="s">
        <v>65</v>
      </c>
      <c r="P72" s="136" t="s">
        <v>72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72</v>
      </c>
      <c r="E74" s="136"/>
      <c r="F74" s="136"/>
      <c r="G74" s="136"/>
      <c r="H74" s="136"/>
      <c r="I74" s="18" t="s">
        <v>45</v>
      </c>
      <c r="J74" s="136" t="s">
        <v>72</v>
      </c>
      <c r="K74" s="136"/>
      <c r="L74" s="136"/>
      <c r="M74" s="136"/>
      <c r="N74"/>
      <c r="O74" s="18" t="s">
        <v>63</v>
      </c>
      <c r="P74" s="136" t="s">
        <v>72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72</v>
      </c>
      <c r="E76" s="136"/>
      <c r="F76" s="136"/>
      <c r="G76" s="136"/>
      <c r="H76" s="136"/>
      <c r="I76" s="18" t="s">
        <v>46</v>
      </c>
      <c r="J76" s="136" t="s">
        <v>72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36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420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DATA!$Y$2:$Y$30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DATA!$S$2:$S$10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DATA!$N$2:$N$8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DATA!$Q$2:$Q$12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DATA!$U$2:$U$9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DATA!$M$2:$M$12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DATA!$P$2:$P$14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61" zoomScale="80" zoomScaleNormal="100" zoomScaleSheetLayoutView="80" zoomScalePageLayoutView="55" workbookViewId="0">
      <selection activeCell="A83" sqref="A83:S8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344</v>
      </c>
      <c r="B3" s="139"/>
      <c r="C3" s="150"/>
      <c r="D3" s="139" t="s">
        <v>116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/>
      <c r="E7" s="136"/>
      <c r="F7" s="136"/>
      <c r="G7" s="136"/>
      <c r="H7" s="136"/>
      <c r="I7" s="18" t="s">
        <v>23</v>
      </c>
      <c r="J7" s="136" t="s">
        <v>72</v>
      </c>
      <c r="K7" s="136"/>
      <c r="L7" s="136"/>
      <c r="M7" s="136"/>
      <c r="N7"/>
      <c r="O7" s="18" t="s">
        <v>22</v>
      </c>
      <c r="P7" s="136" t="s">
        <v>72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87">
        <v>10</v>
      </c>
      <c r="E11" s="187"/>
      <c r="F11" s="187"/>
      <c r="G11" s="187"/>
      <c r="H11" s="187"/>
      <c r="I11" s="18" t="s">
        <v>18</v>
      </c>
      <c r="J11" s="138">
        <v>0</v>
      </c>
      <c r="K11" s="138"/>
      <c r="L11" s="138"/>
      <c r="M11" s="138"/>
      <c r="N11"/>
      <c r="O11" s="18" t="s">
        <v>68</v>
      </c>
      <c r="P11" s="137" t="s">
        <v>204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400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</v>
      </c>
      <c r="P15" s="136" t="s">
        <v>72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72</v>
      </c>
      <c r="E17" s="136"/>
      <c r="F17" s="136"/>
      <c r="G17" s="136"/>
      <c r="H17" s="136"/>
      <c r="I17" s="18" t="s">
        <v>19</v>
      </c>
      <c r="J17" s="136" t="s">
        <v>301</v>
      </c>
      <c r="K17" s="136"/>
      <c r="L17" s="136"/>
      <c r="M17" s="136"/>
      <c r="N17"/>
      <c r="O17" s="18" t="s">
        <v>21</v>
      </c>
      <c r="P17" s="136" t="s">
        <v>72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'9 Stockages palettes'!C22</f>
        <v>Naturel</v>
      </c>
      <c r="D22" s="136" t="s">
        <v>270</v>
      </c>
      <c r="E22" s="136"/>
      <c r="F22" s="136"/>
      <c r="G22" s="136"/>
      <c r="H22" s="136"/>
      <c r="I22" s="18" t="str">
        <f>'9 Stockages palettes'!I22</f>
        <v>Type de vitrage</v>
      </c>
      <c r="J22" s="136" t="s">
        <v>254</v>
      </c>
      <c r="K22" s="136"/>
      <c r="L22" s="136"/>
      <c r="M22" s="136"/>
      <c r="N22">
        <f>'9 Stockages palettes'!N22</f>
        <v>0</v>
      </c>
      <c r="O22" s="18" t="str">
        <f>'9 Stockages palettes'!O22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 t="s">
        <v>72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'18 Local Stupéfiant'!C30</f>
        <v>T° Hiver (°C)</v>
      </c>
      <c r="D30" s="136" t="s">
        <v>398</v>
      </c>
      <c r="E30" s="136"/>
      <c r="F30" s="136"/>
      <c r="G30" s="136"/>
      <c r="H30" s="136"/>
      <c r="I30" s="18" t="str">
        <f>'18 Local Stupéfiant'!I30</f>
        <v>T° Été (°C)</v>
      </c>
      <c r="J30" s="136" t="s">
        <v>399</v>
      </c>
      <c r="K30" s="136"/>
      <c r="L30" s="136"/>
      <c r="M30" s="136"/>
      <c r="N30">
        <f>'18 Local Stupéfiant'!N30</f>
        <v>0</v>
      </c>
      <c r="O30" s="106" t="str">
        <f>'18 Local Stupéfiant'!O30</f>
        <v>Ecart T° extérieur en C°</v>
      </c>
      <c r="P30" s="136" t="s">
        <v>381</v>
      </c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/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401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148</v>
      </c>
      <c r="E40" s="136"/>
      <c r="F40" s="136"/>
      <c r="G40" s="136"/>
      <c r="H40" s="136"/>
      <c r="I40" s="18" t="s">
        <v>41</v>
      </c>
      <c r="J40" s="136" t="s">
        <v>148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195</v>
      </c>
      <c r="E42" s="136"/>
      <c r="F42" s="136"/>
      <c r="G42" s="136"/>
      <c r="H42" s="136"/>
      <c r="I42" s="18" t="s">
        <v>42</v>
      </c>
      <c r="J42" s="136" t="s">
        <v>162</v>
      </c>
      <c r="K42" s="136"/>
      <c r="L42" s="136"/>
      <c r="M42" s="136"/>
      <c r="N42"/>
      <c r="O42" s="18" t="s">
        <v>53</v>
      </c>
      <c r="P42" s="51" t="s">
        <v>298</v>
      </c>
      <c r="Q42" s="17"/>
      <c r="R42" s="136" t="s">
        <v>72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299</v>
      </c>
      <c r="K44" s="136"/>
      <c r="L44" s="136"/>
      <c r="M44" s="136"/>
      <c r="N44"/>
      <c r="O44" s="18" t="s">
        <v>54</v>
      </c>
      <c r="P44" s="6"/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/>
      <c r="E58" s="136"/>
      <c r="F58" s="136"/>
      <c r="G58" s="136"/>
      <c r="H58" s="136"/>
      <c r="I58" s="18" t="s">
        <v>71</v>
      </c>
      <c r="J58" s="136"/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/>
      <c r="E60" s="136"/>
      <c r="F60" s="136"/>
      <c r="G60" s="136"/>
      <c r="H60" s="136"/>
      <c r="I60" s="18" t="s">
        <v>59</v>
      </c>
      <c r="J60" s="136"/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2</v>
      </c>
      <c r="K64" s="140" t="s">
        <v>57</v>
      </c>
      <c r="L64" s="140"/>
      <c r="M64" s="6"/>
      <c r="N64"/>
      <c r="O64" s="18" t="s">
        <v>60</v>
      </c>
      <c r="P64" s="185" t="s">
        <v>300</v>
      </c>
      <c r="Q64" s="185"/>
      <c r="R64" s="185"/>
      <c r="S64" s="186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96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421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indispensable,SO"</formula1>
    </dataValidation>
    <dataValidation type="list" allowBlank="1" showInputMessage="1" showErrorMessage="1" sqref="P15:S15">
      <formula1>"N.R,Badge,Clef,Verrou,Visuel"</formula1>
    </dataValidation>
    <dataValidation type="list" allowBlank="1" showInputMessage="1" showErrorMessage="1" sqref="D72:H72 J74:M74 D74:H74 H68 M68 J68">
      <formula1>"N.R,Oui,Non"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DATA!$Y$2:$Y$39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DATA!$S$2:$S$13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DATA!$N$2:$N$12</xm:f>
          </x14:formula1>
          <xm:sqref>J30:M30</xm:sqref>
        </x14:dataValidation>
        <x14:dataValidation type="list" allowBlank="1" showInputMessage="1" showErrorMessage="1">
          <x14:formula1>
            <xm:f>DATA!$N$2:$N$10</xm:f>
          </x14:formula1>
          <xm:sqref>D30:H30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DATA!$Q$2:$Q$12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DATA!$B$2:$B$58</xm:f>
          </x14:formula1>
          <xm:sqref>D15:H15</xm:sqref>
        </x14:dataValidation>
        <x14:dataValidation type="list" allowBlank="1" showInputMessage="1" showErrorMessage="1">
          <x14:formula1>
            <xm:f>DATA!$AH$2:$AH$21</xm:f>
          </x14:formula1>
          <xm:sqref>J15:M15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31" zoomScale="80" zoomScaleNormal="100" zoomScaleSheetLayoutView="80" zoomScalePageLayoutView="55" workbookViewId="0">
      <selection activeCell="A83" sqref="A83:S8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345</v>
      </c>
      <c r="B3" s="139"/>
      <c r="C3" s="150"/>
      <c r="D3" s="139" t="s">
        <v>111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129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4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8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249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276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301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215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258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264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174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182</v>
      </c>
      <c r="K44" s="136"/>
      <c r="L44" s="136"/>
      <c r="M44" s="136"/>
      <c r="N44"/>
      <c r="O44" s="18" t="s">
        <v>54</v>
      </c>
      <c r="P44" s="6" t="s">
        <v>72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6"/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1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36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302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DATA!$Y$2:$Y$56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D3 D15:H15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DATA!$Q$2:$Q$13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7" zoomScale="80" zoomScaleNormal="80" zoomScaleSheetLayoutView="80" zoomScalePageLayoutView="55" workbookViewId="0">
      <selection activeCell="O4" sqref="O4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346</v>
      </c>
      <c r="B3" s="139"/>
      <c r="C3" s="150"/>
      <c r="D3" s="139" t="s">
        <v>306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129</v>
      </c>
      <c r="E7" s="136"/>
      <c r="F7" s="136"/>
      <c r="G7" s="136"/>
      <c r="H7" s="136"/>
      <c r="I7" s="18" t="s">
        <v>23</v>
      </c>
      <c r="J7" s="136">
        <v>2</v>
      </c>
      <c r="K7" s="136"/>
      <c r="L7" s="136"/>
      <c r="M7" s="136"/>
      <c r="N7"/>
      <c r="O7" s="18" t="s">
        <v>22</v>
      </c>
      <c r="P7" s="136">
        <v>1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4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111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304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301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'8 Local déchets'!C22</f>
        <v>Naturel</v>
      </c>
      <c r="D22" s="136" t="str">
        <f>'8 Local déchets'!D22</f>
        <v>Non</v>
      </c>
      <c r="E22" s="136"/>
      <c r="F22" s="136"/>
      <c r="G22" s="136"/>
      <c r="H22" s="136"/>
      <c r="I22" s="18" t="str">
        <f>'8 Local déchets'!I22</f>
        <v>Type de vitrage</v>
      </c>
      <c r="J22" s="136" t="s">
        <v>254</v>
      </c>
      <c r="K22" s="136"/>
      <c r="L22" s="136"/>
      <c r="M22" s="136"/>
      <c r="N22">
        <f>'8 Local déchets'!N22</f>
        <v>0</v>
      </c>
      <c r="O22" s="18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'8 Local déchets'!C30</f>
        <v>T° Hiver (°C)</v>
      </c>
      <c r="D30" s="136" t="s">
        <v>258</v>
      </c>
      <c r="E30" s="136"/>
      <c r="F30" s="136"/>
      <c r="G30" s="136"/>
      <c r="H30" s="136"/>
      <c r="I30" s="18" t="str">
        <f>'8 Local déchets'!I30</f>
        <v>T° Été (°C)</v>
      </c>
      <c r="J30" s="136"/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375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230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198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0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305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77</v>
      </c>
      <c r="E74" s="136"/>
      <c r="F74" s="136"/>
      <c r="G74" s="136"/>
      <c r="H74" s="136"/>
      <c r="I74" s="18" t="s">
        <v>45</v>
      </c>
      <c r="J74" s="136" t="s">
        <v>77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281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DATA!$Y$2:$Y$95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DATA!$S$2:$S$10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DATA!$N$2:$N$8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DATA!$Q$2:$Q$11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DATA!$B$2:$B$48</xm:f>
          </x14:formula1>
          <xm:sqref>D3:S3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34" zoomScale="80" zoomScaleNormal="100" zoomScaleSheetLayoutView="80" zoomScalePageLayoutView="55" workbookViewId="0">
      <selection activeCell="L65" sqref="L65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20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20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20" ht="18" thickBot="1" x14ac:dyDescent="0.35">
      <c r="A3" s="149" t="s">
        <v>347</v>
      </c>
      <c r="B3" s="139"/>
      <c r="C3" s="150"/>
      <c r="D3" s="139" t="s">
        <v>113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20" ht="12" customHeight="1" x14ac:dyDescent="0.3">
      <c r="A4" s="100"/>
      <c r="O4" s="3"/>
      <c r="P4" s="3"/>
      <c r="Q4" s="3"/>
      <c r="S4" s="16"/>
    </row>
    <row r="5" spans="1:20" ht="24.9" customHeight="1" thickBot="1" x14ac:dyDescent="0.35">
      <c r="A5" s="101" t="s">
        <v>8</v>
      </c>
      <c r="B5" s="1"/>
      <c r="S5" s="16"/>
    </row>
    <row r="6" spans="1:20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20" ht="30" customHeight="1" x14ac:dyDescent="0.3">
      <c r="A7" s="152"/>
      <c r="B7" s="26"/>
      <c r="C7" s="18" t="s">
        <v>47</v>
      </c>
      <c r="D7" s="136" t="s">
        <v>129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20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20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20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20" ht="30" customHeight="1" x14ac:dyDescent="0.3">
      <c r="A11" s="152"/>
      <c r="B11" s="26"/>
      <c r="C11" s="18" t="s">
        <v>16</v>
      </c>
      <c r="D11" s="135">
        <v>4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20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20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20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20" ht="30" customHeight="1" x14ac:dyDescent="0.3">
      <c r="A15" s="152"/>
      <c r="B15" s="26"/>
      <c r="C15" s="18" t="s">
        <v>7</v>
      </c>
      <c r="D15" s="136" t="s">
        <v>111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276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  <c r="T15" s="114" t="s">
        <v>402</v>
      </c>
    </row>
    <row r="16" spans="1:20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301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'18 Local Stupéfiant'!C30</f>
        <v>T° Hiver (°C)</v>
      </c>
      <c r="D30" s="136" t="s">
        <v>373</v>
      </c>
      <c r="E30" s="136"/>
      <c r="F30" s="136"/>
      <c r="G30" s="136"/>
      <c r="H30" s="136"/>
      <c r="I30" s="18" t="str">
        <f>'18 Local Stupéfiant'!I30</f>
        <v>T° Été (°C)</v>
      </c>
      <c r="J30" s="136"/>
      <c r="K30" s="136"/>
      <c r="L30" s="136"/>
      <c r="M30" s="136"/>
      <c r="N30">
        <f>'18 Local Stupéfiant'!N30</f>
        <v>0</v>
      </c>
      <c r="O30" s="106" t="str">
        <f>'18 Local Stupéfiant'!O30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182</v>
      </c>
      <c r="K44" s="136"/>
      <c r="L44" s="136"/>
      <c r="M44" s="136"/>
      <c r="N44"/>
      <c r="O44" s="18" t="s">
        <v>54</v>
      </c>
      <c r="P44" s="6" t="s">
        <v>72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36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307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DATA!$Y$2:$Y$40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DATA!$N$2:$N$8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DATA!$S$2:$S$10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DATA!$Q$2:$Q$12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DATA!$P$2:$P$13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34" zoomScale="80" zoomScaleNormal="100" zoomScaleSheetLayoutView="80" zoomScalePageLayoutView="55" workbookViewId="0">
      <selection activeCell="X80" sqref="X80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348</v>
      </c>
      <c r="B3" s="139"/>
      <c r="C3" s="150"/>
      <c r="D3" s="139" t="s">
        <v>110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129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8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>
        <v>90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 t="s">
        <v>371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 t="s">
        <v>370</v>
      </c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368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174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/>
      <c r="E44" s="136"/>
      <c r="F44" s="136"/>
      <c r="G44" s="136"/>
      <c r="H44" s="136"/>
      <c r="I44" s="18" t="s">
        <v>43</v>
      </c>
      <c r="J44" s="136" t="s">
        <v>183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422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1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77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423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DATA!$Y$2:$Y$45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DATA!$S$2:$S$10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DATA!$N$2:$N$8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DATA!$Q$2:$Q$12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 P32:S32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7" zoomScale="80" zoomScaleNormal="100" zoomScaleSheetLayoutView="80" zoomScalePageLayoutView="55" workbookViewId="0">
      <selection activeCell="D7" sqref="D7:H7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349</v>
      </c>
      <c r="B3" s="139"/>
      <c r="C3" s="150"/>
      <c r="D3" s="139" t="s">
        <v>310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129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8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111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>
        <v>120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72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182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311</v>
      </c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6"/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1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/>
      <c r="K66" s="156" t="s">
        <v>58</v>
      </c>
      <c r="L66" s="156"/>
      <c r="M66" s="95">
        <v>1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313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DATA!$Y$2:$Y$87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DATA!$N$2:$N$9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DATA!$S$2:$S$8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DATA!$Q$2:$Q$9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DATA!$B$2:$B$53</xm:f>
          </x14:formula1>
          <xm:sqref>D3:S3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DATA!$AJ$2:$AJ$16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61" zoomScale="80" zoomScaleNormal="90" zoomScaleSheetLayoutView="80" zoomScalePageLayoutView="55" workbookViewId="0">
      <selection activeCell="A83" sqref="A83:S8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350</v>
      </c>
      <c r="B3" s="139"/>
      <c r="C3" s="150"/>
      <c r="D3" s="139" t="s">
        <v>102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242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20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276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301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96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/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 t="s">
        <v>316</v>
      </c>
      <c r="D54" s="157"/>
      <c r="E54" s="157"/>
      <c r="F54" s="157"/>
      <c r="G54" s="157"/>
      <c r="H54" s="157"/>
      <c r="I54" s="157"/>
      <c r="J54" s="157"/>
      <c r="K54" s="79"/>
      <c r="L54" s="157" t="s">
        <v>314</v>
      </c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5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2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2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77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DATA!$Y$2:$Y$82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DATA!$N$2:$N$7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DATA!$Q$2:$Q$10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DATA!$AJ$2:$AJ$12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46" zoomScale="80" zoomScaleNormal="90" zoomScaleSheetLayoutView="80" zoomScalePageLayoutView="55" workbookViewId="0">
      <selection activeCell="C68" sqref="C68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351</v>
      </c>
      <c r="B3" s="139"/>
      <c r="C3" s="150"/>
      <c r="D3" s="139" t="s">
        <v>104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242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1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12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77</v>
      </c>
      <c r="E17" s="136"/>
      <c r="F17" s="136"/>
      <c r="G17" s="136"/>
      <c r="H17" s="136"/>
      <c r="I17" s="18" t="s">
        <v>19</v>
      </c>
      <c r="J17" s="136" t="s">
        <v>301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tr">
        <f>'9 Stockages palettes'!D30</f>
        <v>19 °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27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/>
      <c r="E58" s="136"/>
      <c r="F58" s="136"/>
      <c r="G58" s="136"/>
      <c r="H58" s="136"/>
      <c r="I58" s="18" t="s">
        <v>71</v>
      </c>
      <c r="J58" s="136"/>
      <c r="K58" s="136"/>
      <c r="L58" s="136"/>
      <c r="M58" s="136"/>
      <c r="N58"/>
      <c r="O58" s="140" t="s">
        <v>13</v>
      </c>
      <c r="P58" s="136"/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/>
      <c r="E60" s="136"/>
      <c r="F60" s="136"/>
      <c r="G60" s="136"/>
      <c r="H60" s="136"/>
      <c r="I60" s="18" t="s">
        <v>59</v>
      </c>
      <c r="J60" s="136"/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2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2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72</v>
      </c>
      <c r="E72" s="136"/>
      <c r="F72" s="136"/>
      <c r="G72" s="136"/>
      <c r="H72" s="136"/>
      <c r="I72" s="18" t="s">
        <v>44</v>
      </c>
      <c r="J72" s="136" t="s">
        <v>72</v>
      </c>
      <c r="K72" s="136"/>
      <c r="L72" s="136"/>
      <c r="M72" s="136"/>
      <c r="N72"/>
      <c r="O72" s="18" t="s">
        <v>65</v>
      </c>
      <c r="P72" s="136" t="s">
        <v>72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72</v>
      </c>
      <c r="E74" s="136"/>
      <c r="F74" s="136"/>
      <c r="G74" s="136"/>
      <c r="H74" s="136"/>
      <c r="I74" s="18" t="s">
        <v>45</v>
      </c>
      <c r="J74" s="136" t="s">
        <v>72</v>
      </c>
      <c r="K74" s="136"/>
      <c r="L74" s="136"/>
      <c r="M74" s="136"/>
      <c r="N74"/>
      <c r="O74" s="18" t="s">
        <v>63</v>
      </c>
      <c r="P74" s="136" t="s">
        <v>72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72</v>
      </c>
      <c r="E76" s="136"/>
      <c r="F76" s="136"/>
      <c r="G76" s="136"/>
      <c r="H76" s="136"/>
      <c r="I76" s="18" t="s">
        <v>46</v>
      </c>
      <c r="J76" s="136" t="s">
        <v>72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DATA!$Y$2:$Y$88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DATA!$S$2:$S$11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DATA!$Q$2:$Q$14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DATA!$P$2:$P$11</xm:f>
          </x14:formula1>
          <xm:sqref>P30:S30</xm:sqref>
        </x14:dataValidation>
        <x14:dataValidation type="list" allowBlank="1" showInputMessage="1" showErrorMessage="1">
          <x14:formula1>
            <xm:f>DATA!$AJ$2:$AJ$14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46" zoomScale="80" zoomScaleNormal="100" zoomScaleSheetLayoutView="80" zoomScalePageLayoutView="55" workbookViewId="0">
      <selection activeCell="A83" sqref="A83:S8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352</v>
      </c>
      <c r="B3" s="139"/>
      <c r="C3" s="150"/>
      <c r="D3" s="139" t="s">
        <v>317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242</v>
      </c>
      <c r="E7" s="136"/>
      <c r="F7" s="136"/>
      <c r="G7" s="136"/>
      <c r="H7" s="136"/>
      <c r="I7" s="18" t="s">
        <v>23</v>
      </c>
      <c r="J7" s="136">
        <v>5</v>
      </c>
      <c r="K7" s="136"/>
      <c r="L7" s="136"/>
      <c r="M7" s="136"/>
      <c r="N7"/>
      <c r="O7" s="18" t="s">
        <v>22</v>
      </c>
      <c r="P7" s="136">
        <v>1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12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78</v>
      </c>
      <c r="E17" s="136"/>
      <c r="F17" s="136"/>
      <c r="G17" s="136"/>
      <c r="H17" s="136"/>
      <c r="I17" s="18" t="s">
        <v>19</v>
      </c>
      <c r="J17" s="136" t="s">
        <v>318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361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96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372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2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1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72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 t="s">
        <v>424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DATA!$Y$2:$Y$89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DATA!$N$2:$N$10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DATA!$S$2:$S$10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DATA!$Q$2:$Q$10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DATA!$P$2:$P$14</xm:f>
          </x14:formula1>
          <xm:sqref>P30:S30</xm:sqref>
        </x14:dataValidation>
        <x14:dataValidation type="list" allowBlank="1" showInputMessage="1" showErrorMessage="1">
          <x14:formula1>
            <xm:f>DATA!$AJ$1:$AJ$2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zoomScale="80" zoomScaleNormal="90" zoomScaleSheetLayoutView="80" zoomScalePageLayoutView="55" workbookViewId="0">
      <selection sqref="A1:S8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353</v>
      </c>
      <c r="B3" s="139"/>
      <c r="C3" s="150"/>
      <c r="D3" s="139" t="s">
        <v>319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242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>
        <v>19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20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>
        <v>250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72</v>
      </c>
      <c r="E17" s="136"/>
      <c r="F17" s="136"/>
      <c r="G17" s="136"/>
      <c r="H17" s="136"/>
      <c r="I17" s="18" t="s">
        <v>19</v>
      </c>
      <c r="J17" s="136" t="s">
        <v>315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'17 Local échantillons'!C22</f>
        <v>Naturel</v>
      </c>
      <c r="D22" s="136" t="s">
        <v>77</v>
      </c>
      <c r="E22" s="136"/>
      <c r="F22" s="136"/>
      <c r="G22" s="136"/>
      <c r="H22" s="136"/>
      <c r="I22" s="18" t="str">
        <f>'17 Local échantillons'!I22</f>
        <v>Type de vitrage</v>
      </c>
      <c r="J22" s="136" t="s">
        <v>90</v>
      </c>
      <c r="K22" s="136"/>
      <c r="L22" s="136"/>
      <c r="M22" s="136"/>
      <c r="N22">
        <f>'17 Local échantillons'!N22</f>
        <v>0</v>
      </c>
      <c r="O22" s="18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220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96</v>
      </c>
      <c r="K26" s="136"/>
      <c r="L26" s="136"/>
      <c r="M26" s="136"/>
      <c r="N26"/>
      <c r="O26" s="140"/>
      <c r="P26" s="136"/>
      <c r="Q26" s="136"/>
      <c r="R26" s="136"/>
      <c r="S26" s="162"/>
      <c r="T26" t="s">
        <v>403</v>
      </c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8" t="str">
        <f>'9 Stockages palettes'!I30</f>
        <v>T° Été (°C)</v>
      </c>
      <c r="J30" s="136"/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 t="s">
        <v>72</v>
      </c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374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185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26.4" x14ac:dyDescent="0.3">
      <c r="A44" s="152"/>
      <c r="B44" s="26"/>
      <c r="C44" s="18" t="s">
        <v>30</v>
      </c>
      <c r="D44" s="136" t="s">
        <v>72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186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4</v>
      </c>
      <c r="K64" s="140" t="s">
        <v>57</v>
      </c>
      <c r="L64" s="140"/>
      <c r="M64" s="95">
        <v>1</v>
      </c>
      <c r="N64"/>
      <c r="O64" s="18" t="s">
        <v>60</v>
      </c>
      <c r="P64" s="136" t="s">
        <v>404</v>
      </c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2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2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DATA!$Y$2:$Y$28</xm:f>
          </x14:formula1>
          <xm:sqref>J42:M42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DATA!$N$2:$N$12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DATA!$AJ$2:$AJ$14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S83"/>
  <sheetViews>
    <sheetView topLeftCell="B1" zoomScaleNormal="100" workbookViewId="0">
      <selection activeCell="I20" sqref="I20"/>
    </sheetView>
  </sheetViews>
  <sheetFormatPr baseColWidth="10" defaultRowHeight="14.4" x14ac:dyDescent="0.3"/>
  <cols>
    <col min="2" max="2" width="8.88671875" customWidth="1"/>
    <col min="3" max="3" width="9.33203125" customWidth="1"/>
    <col min="4" max="4" width="6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354</v>
      </c>
      <c r="B3" s="139"/>
      <c r="C3" s="150"/>
      <c r="D3" s="139" t="s">
        <v>443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30" t="s">
        <v>47</v>
      </c>
      <c r="D7" s="136" t="s">
        <v>160</v>
      </c>
      <c r="E7" s="136"/>
      <c r="F7" s="136"/>
      <c r="G7" s="136"/>
      <c r="H7" s="136"/>
      <c r="I7" s="130" t="s">
        <v>23</v>
      </c>
      <c r="J7" s="136">
        <v>1</v>
      </c>
      <c r="K7" s="136"/>
      <c r="L7" s="136"/>
      <c r="M7" s="136"/>
      <c r="O7" s="130" t="s">
        <v>22</v>
      </c>
      <c r="P7" s="136">
        <v>10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30"/>
      <c r="D9" s="130"/>
      <c r="E9" s="130"/>
      <c r="F9" s="130"/>
      <c r="G9" s="130"/>
      <c r="H9" s="130"/>
      <c r="I9" s="130"/>
      <c r="J9" s="130"/>
      <c r="K9" s="70"/>
      <c r="L9" s="4"/>
      <c r="M9" s="4"/>
      <c r="O9" s="130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30" t="s">
        <v>16</v>
      </c>
      <c r="D11" s="135"/>
      <c r="E11" s="135"/>
      <c r="F11" s="135"/>
      <c r="G11" s="135"/>
      <c r="H11" s="135"/>
      <c r="I11" s="130" t="s">
        <v>18</v>
      </c>
      <c r="J11" s="138">
        <v>2.5</v>
      </c>
      <c r="K11" s="138"/>
      <c r="L11" s="138"/>
      <c r="M11" s="138"/>
      <c r="O11" s="130" t="s">
        <v>68</v>
      </c>
      <c r="P11" s="137"/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30"/>
      <c r="F13" s="130"/>
      <c r="G13" s="130"/>
      <c r="H13" s="130"/>
      <c r="I13" s="130"/>
      <c r="J13" s="130"/>
      <c r="K13" s="70"/>
      <c r="L13" s="130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30" t="s">
        <v>7</v>
      </c>
      <c r="D15" s="136" t="s">
        <v>250</v>
      </c>
      <c r="E15" s="136"/>
      <c r="F15" s="136"/>
      <c r="G15" s="136"/>
      <c r="H15" s="136"/>
      <c r="I15" s="130" t="str">
        <f>'9 Stockages palettes'!I15</f>
        <v>Contrôle d'acces</v>
      </c>
      <c r="J15" s="136" t="s">
        <v>248</v>
      </c>
      <c r="K15" s="136"/>
      <c r="L15" s="136"/>
      <c r="M15" s="136"/>
      <c r="O15" s="130" t="s">
        <v>223</v>
      </c>
      <c r="P15" s="136"/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30" t="s">
        <v>17</v>
      </c>
      <c r="D17" s="136" t="s">
        <v>72</v>
      </c>
      <c r="E17" s="136"/>
      <c r="F17" s="136"/>
      <c r="G17" s="136"/>
      <c r="H17" s="136"/>
      <c r="I17" s="130" t="s">
        <v>19</v>
      </c>
      <c r="J17" s="136"/>
      <c r="K17" s="136"/>
      <c r="L17" s="136"/>
      <c r="M17" s="136"/>
      <c r="O17" s="130" t="s">
        <v>21</v>
      </c>
      <c r="P17" s="136" t="s">
        <v>211</v>
      </c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30"/>
      <c r="E19" s="130"/>
      <c r="F19" s="130"/>
      <c r="G19" s="130"/>
      <c r="H19" s="130"/>
      <c r="I19" s="17"/>
      <c r="J19" s="130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30"/>
      <c r="E20" s="130"/>
      <c r="F20" s="130"/>
      <c r="G20" s="130"/>
      <c r="H20" s="130"/>
      <c r="I20" s="17"/>
      <c r="J20" s="130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30" t="str">
        <f>'17 Local échantillons'!C22</f>
        <v>Naturel</v>
      </c>
      <c r="D22" s="136" t="s">
        <v>77</v>
      </c>
      <c r="E22" s="136"/>
      <c r="F22" s="136"/>
      <c r="G22" s="136"/>
      <c r="H22" s="136"/>
      <c r="I22" s="130" t="str">
        <f>'17 Local échantillons'!I22</f>
        <v>Type de vitrage</v>
      </c>
      <c r="J22" s="136"/>
      <c r="K22" s="136"/>
      <c r="L22" s="136"/>
      <c r="M22" s="136"/>
      <c r="N22">
        <f>'17 Local échantillons'!N22</f>
        <v>0</v>
      </c>
      <c r="O22" s="130" t="str">
        <f>'17 Local échantillons'!O22</f>
        <v xml:space="preserve">Occultation </v>
      </c>
      <c r="P22" s="136" t="s">
        <v>286</v>
      </c>
      <c r="Q22" s="136"/>
      <c r="R22" s="136"/>
      <c r="S22" s="162"/>
    </row>
    <row r="23" spans="1:19" x14ac:dyDescent="0.3">
      <c r="A23" s="152"/>
      <c r="B23" s="26"/>
      <c r="C23" s="130"/>
      <c r="D23" s="130"/>
      <c r="E23" s="130"/>
      <c r="F23" s="130"/>
      <c r="G23" s="130"/>
      <c r="H23" s="130"/>
      <c r="I23" s="130"/>
      <c r="J23" s="130"/>
      <c r="K23" s="70"/>
      <c r="L23" s="4"/>
      <c r="M23" s="4"/>
      <c r="O23" s="130"/>
      <c r="P23" s="17"/>
      <c r="Q23" s="17"/>
      <c r="R23" s="17"/>
      <c r="S23" s="28"/>
    </row>
    <row r="24" spans="1:19" ht="39.6" x14ac:dyDescent="0.3">
      <c r="A24" s="152"/>
      <c r="B24" s="26"/>
      <c r="C24" s="130" t="s">
        <v>25</v>
      </c>
      <c r="D24" s="136" t="s">
        <v>216</v>
      </c>
      <c r="E24" s="136"/>
      <c r="F24" s="130"/>
      <c r="G24" s="173"/>
      <c r="H24" s="173"/>
      <c r="I24" s="130" t="s">
        <v>38</v>
      </c>
      <c r="J24" s="141" t="s">
        <v>220</v>
      </c>
      <c r="K24" s="141"/>
      <c r="L24" s="141"/>
      <c r="M24" s="141"/>
      <c r="O24" s="140" t="s">
        <v>48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30" t="s">
        <v>26</v>
      </c>
      <c r="D26" s="136">
        <v>1</v>
      </c>
      <c r="E26" s="136"/>
      <c r="F26" s="136"/>
      <c r="G26" s="136"/>
      <c r="H26" s="136"/>
      <c r="I26" s="130" t="s">
        <v>39</v>
      </c>
      <c r="J26" s="136" t="s">
        <v>96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30"/>
      <c r="E28" s="130"/>
      <c r="F28" s="130"/>
      <c r="G28" s="130"/>
      <c r="H28" s="130"/>
      <c r="I28" s="130"/>
      <c r="J28" s="130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30" t="str">
        <f>'9 Stockages palettes'!C30</f>
        <v>T° Hiver (°C)</v>
      </c>
      <c r="D30" s="136" t="s">
        <v>373</v>
      </c>
      <c r="E30" s="136"/>
      <c r="F30" s="136"/>
      <c r="G30" s="136"/>
      <c r="H30" s="136"/>
      <c r="I30" s="130" t="str">
        <f>'9 Stockages palettes'!I30</f>
        <v>T° Été (°C)</v>
      </c>
      <c r="J30" s="136" t="s">
        <v>383</v>
      </c>
      <c r="K30" s="136"/>
      <c r="L30" s="136"/>
      <c r="M30" s="136"/>
      <c r="N30">
        <f>'9 Stockages palettes'!N30</f>
        <v>0</v>
      </c>
      <c r="O30" s="106" t="str">
        <f>'9 Stockages palettes'!O30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30" t="s">
        <v>28</v>
      </c>
      <c r="D32" s="136" t="s">
        <v>72</v>
      </c>
      <c r="E32" s="136"/>
      <c r="F32" s="136"/>
      <c r="G32" s="136"/>
      <c r="H32" s="136"/>
      <c r="I32" s="130" t="s">
        <v>40</v>
      </c>
      <c r="J32" s="136"/>
      <c r="K32" s="136"/>
      <c r="L32" s="136"/>
      <c r="M32" s="136"/>
      <c r="O32" s="130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30" t="s">
        <v>69</v>
      </c>
      <c r="D34" s="136" t="s">
        <v>374</v>
      </c>
      <c r="E34" s="136"/>
      <c r="F34" s="136"/>
      <c r="G34" s="136"/>
      <c r="H34" s="136"/>
      <c r="I34" s="130" t="s">
        <v>76</v>
      </c>
      <c r="J34" s="136"/>
      <c r="K34" s="136"/>
      <c r="L34" s="136"/>
      <c r="M34" s="136"/>
      <c r="O34" s="130" t="s">
        <v>366</v>
      </c>
      <c r="P34" s="157" t="s">
        <v>367</v>
      </c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30" t="s">
        <v>3</v>
      </c>
      <c r="D36" s="154"/>
      <c r="E36" s="154"/>
      <c r="F36" s="154"/>
      <c r="G36" s="154"/>
      <c r="H36" s="154"/>
      <c r="I36" s="17"/>
      <c r="J36" s="130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30"/>
      <c r="E38" s="130"/>
      <c r="F38" s="130"/>
      <c r="G38" s="130"/>
      <c r="H38" s="130"/>
      <c r="I38" s="17"/>
      <c r="J38" s="130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30" t="s">
        <v>1</v>
      </c>
      <c r="D40" s="191" t="s">
        <v>148</v>
      </c>
      <c r="E40" s="191"/>
      <c r="F40" s="191"/>
      <c r="G40" s="191"/>
      <c r="H40" s="191"/>
      <c r="I40" s="130" t="s">
        <v>41</v>
      </c>
      <c r="J40" s="136" t="s">
        <v>189</v>
      </c>
      <c r="K40" s="136"/>
      <c r="L40" s="136"/>
      <c r="M40" s="136"/>
      <c r="O40" s="130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30"/>
      <c r="D41" s="17"/>
      <c r="E41" s="17"/>
      <c r="F41" s="17"/>
      <c r="G41" s="17"/>
      <c r="H41" s="17"/>
      <c r="I41" s="130"/>
      <c r="J41" s="17"/>
      <c r="K41" s="75"/>
      <c r="L41" s="17"/>
      <c r="M41" s="17"/>
      <c r="N41" s="17"/>
      <c r="O41" s="130"/>
      <c r="P41" s="17"/>
      <c r="Q41" s="17"/>
      <c r="R41" s="17"/>
      <c r="S41" s="28"/>
    </row>
    <row r="42" spans="1:19" ht="40.200000000000003" x14ac:dyDescent="0.3">
      <c r="A42" s="152"/>
      <c r="B42" s="26"/>
      <c r="C42" s="130" t="s">
        <v>29</v>
      </c>
      <c r="D42" s="136"/>
      <c r="E42" s="136"/>
      <c r="F42" s="136"/>
      <c r="G42" s="136"/>
      <c r="H42" s="136"/>
      <c r="I42" s="130" t="s">
        <v>42</v>
      </c>
      <c r="J42" s="136"/>
      <c r="K42" s="136"/>
      <c r="L42" s="136"/>
      <c r="M42" s="136"/>
      <c r="O42" s="130" t="s">
        <v>53</v>
      </c>
      <c r="P42" s="51" t="s">
        <v>185</v>
      </c>
      <c r="Q42" s="17"/>
      <c r="R42" s="136" t="s">
        <v>166</v>
      </c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26.4" x14ac:dyDescent="0.3">
      <c r="A44" s="152"/>
      <c r="B44" s="26"/>
      <c r="C44" s="130" t="s">
        <v>30</v>
      </c>
      <c r="D44" s="136" t="s">
        <v>72</v>
      </c>
      <c r="E44" s="136"/>
      <c r="F44" s="136"/>
      <c r="G44" s="136"/>
      <c r="H44" s="136"/>
      <c r="I44" s="130" t="s">
        <v>43</v>
      </c>
      <c r="J44" s="136" t="s">
        <v>184</v>
      </c>
      <c r="K44" s="136"/>
      <c r="L44" s="136"/>
      <c r="M44" s="136"/>
      <c r="O44" s="130" t="s">
        <v>54</v>
      </c>
      <c r="P44" s="128" t="s">
        <v>186</v>
      </c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30"/>
      <c r="D46" s="130"/>
      <c r="E46" s="130"/>
      <c r="F46" s="130"/>
      <c r="G46" s="130"/>
      <c r="H46" s="130"/>
      <c r="I46" s="130"/>
      <c r="J46" s="130"/>
      <c r="K46" s="70"/>
      <c r="L46" s="4"/>
      <c r="M46" s="4"/>
      <c r="O46" s="130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26.4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30"/>
      <c r="D51" s="130"/>
      <c r="E51" s="130"/>
      <c r="F51" s="130"/>
      <c r="G51" s="130"/>
      <c r="H51" s="130"/>
      <c r="I51" s="130"/>
      <c r="J51" s="130"/>
      <c r="K51" s="70"/>
      <c r="L51" s="130"/>
      <c r="M51" s="130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30"/>
      <c r="D56" s="130"/>
      <c r="E56" s="130"/>
      <c r="F56" s="130"/>
      <c r="G56" s="130"/>
      <c r="H56" s="130"/>
      <c r="I56" s="130"/>
      <c r="J56" s="130"/>
      <c r="K56" s="70"/>
      <c r="L56" s="130"/>
      <c r="M56" s="130"/>
      <c r="O56" s="130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30" t="s">
        <v>67</v>
      </c>
      <c r="D58" s="136" t="s">
        <v>72</v>
      </c>
      <c r="E58" s="136"/>
      <c r="F58" s="136"/>
      <c r="G58" s="136"/>
      <c r="H58" s="136"/>
      <c r="I58" s="130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30"/>
      <c r="D59" s="17"/>
      <c r="E59" s="17"/>
      <c r="F59" s="17"/>
      <c r="G59" s="17"/>
      <c r="H59" s="17"/>
      <c r="I59" s="130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30" t="s">
        <v>4</v>
      </c>
      <c r="D60" s="136" t="s">
        <v>72</v>
      </c>
      <c r="E60" s="136"/>
      <c r="F60" s="136"/>
      <c r="G60" s="136"/>
      <c r="H60" s="136"/>
      <c r="I60" s="130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30"/>
      <c r="E62" s="130"/>
      <c r="F62" s="130"/>
      <c r="G62" s="130"/>
      <c r="H62" s="130"/>
      <c r="I62" s="130"/>
      <c r="J62" s="130"/>
      <c r="K62" s="70"/>
      <c r="L62" s="130"/>
      <c r="M62" s="130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30" t="s">
        <v>31</v>
      </c>
      <c r="D64" s="136" t="s">
        <v>72</v>
      </c>
      <c r="E64" s="136"/>
      <c r="F64" s="136"/>
      <c r="G64" s="136"/>
      <c r="H64" s="136"/>
      <c r="I64" s="130" t="s">
        <v>75</v>
      </c>
      <c r="J64" s="129">
        <v>4</v>
      </c>
      <c r="K64" s="140" t="s">
        <v>57</v>
      </c>
      <c r="L64" s="140"/>
      <c r="M64" s="129">
        <v>4</v>
      </c>
      <c r="O64" s="130" t="s">
        <v>60</v>
      </c>
      <c r="P64" s="191" t="s">
        <v>444</v>
      </c>
      <c r="Q64" s="191"/>
      <c r="R64" s="191"/>
      <c r="S64" s="192"/>
    </row>
    <row r="65" spans="1:19" x14ac:dyDescent="0.3">
      <c r="A65" s="152"/>
      <c r="B65" s="26"/>
      <c r="C65" s="130"/>
      <c r="D65" s="17"/>
      <c r="E65" s="17"/>
      <c r="F65" s="17"/>
      <c r="G65" s="17"/>
      <c r="H65" s="17"/>
      <c r="I65" s="130"/>
      <c r="J65" s="17"/>
      <c r="K65" s="75"/>
      <c r="L65" s="17"/>
      <c r="M65" s="17"/>
      <c r="N65" s="17"/>
      <c r="O65" s="130"/>
      <c r="P65" s="17"/>
      <c r="Q65" s="17"/>
      <c r="R65" s="17"/>
      <c r="S65" s="28"/>
    </row>
    <row r="66" spans="1:19" ht="48" x14ac:dyDescent="0.3">
      <c r="A66" s="152"/>
      <c r="B66" s="82"/>
      <c r="C66" s="133" t="str">
        <f>'7 Reception et Deconditionement'!$C$66</f>
        <v>PAB1: 
2 PCN + 2 PCO + 2 RJ45</v>
      </c>
      <c r="D66" s="99">
        <v>2</v>
      </c>
      <c r="E66" s="177" t="str">
        <f>'Fiche type'!$F$68</f>
        <v>Pc Tétra</v>
      </c>
      <c r="F66" s="177"/>
      <c r="G66" s="177"/>
      <c r="H66" s="99">
        <v>0</v>
      </c>
      <c r="I66" s="133" t="s">
        <v>74</v>
      </c>
      <c r="J66" s="129">
        <v>0</v>
      </c>
      <c r="K66" s="156" t="s">
        <v>58</v>
      </c>
      <c r="L66" s="156"/>
      <c r="M66" s="129">
        <v>2</v>
      </c>
      <c r="N66" s="85"/>
      <c r="O66" s="131" t="s">
        <v>61</v>
      </c>
      <c r="P66" s="136" t="s">
        <v>78</v>
      </c>
      <c r="Q66" s="136"/>
      <c r="R66" s="136"/>
      <c r="S66" s="162"/>
    </row>
    <row r="67" spans="1:19" x14ac:dyDescent="0.3">
      <c r="A67" s="152"/>
      <c r="B67" s="26"/>
      <c r="C67" s="132"/>
      <c r="D67" s="91"/>
      <c r="E67" s="91"/>
      <c r="F67" s="91"/>
      <c r="G67" s="91"/>
      <c r="H67" s="17"/>
      <c r="I67" s="130"/>
      <c r="J67" s="17"/>
      <c r="K67" s="75"/>
      <c r="L67" s="17"/>
      <c r="M67" s="17"/>
      <c r="N67" s="17"/>
      <c r="O67" s="130"/>
      <c r="P67" s="17"/>
      <c r="Q67" s="17"/>
      <c r="R67" s="17"/>
      <c r="S67" s="28"/>
    </row>
    <row r="68" spans="1:19" ht="66" x14ac:dyDescent="0.3">
      <c r="A68" s="152"/>
      <c r="B68" s="26"/>
      <c r="C68" s="133"/>
      <c r="D68" s="92"/>
      <c r="E68" s="176" t="s">
        <v>32</v>
      </c>
      <c r="F68" s="176"/>
      <c r="G68" s="176"/>
      <c r="H68" s="129" t="s">
        <v>77</v>
      </c>
      <c r="I68" s="130" t="s">
        <v>56</v>
      </c>
      <c r="J68" s="129" t="s">
        <v>78</v>
      </c>
      <c r="K68" s="140" t="str">
        <f>'11 Gare Entrée_Sortie'!$K$68</f>
        <v>DECT</v>
      </c>
      <c r="L68" s="140"/>
      <c r="M68" s="129" t="s">
        <v>77</v>
      </c>
      <c r="O68" s="130" t="s">
        <v>303</v>
      </c>
      <c r="P68" s="136" t="s">
        <v>77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30"/>
      <c r="E70" s="130"/>
      <c r="F70" s="130"/>
      <c r="G70" s="130"/>
      <c r="H70" s="130"/>
      <c r="I70" s="130"/>
      <c r="J70" s="130"/>
      <c r="K70" s="70"/>
      <c r="L70" s="130"/>
      <c r="M70" s="130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30" t="s">
        <v>33</v>
      </c>
      <c r="D72" s="136" t="s">
        <v>78</v>
      </c>
      <c r="E72" s="136"/>
      <c r="F72" s="136"/>
      <c r="G72" s="136"/>
      <c r="H72" s="136"/>
      <c r="I72" s="130" t="s">
        <v>44</v>
      </c>
      <c r="J72" s="136" t="s">
        <v>78</v>
      </c>
      <c r="K72" s="136"/>
      <c r="L72" s="136"/>
      <c r="M72" s="136"/>
      <c r="O72" s="130" t="s">
        <v>65</v>
      </c>
      <c r="P72" s="136" t="s">
        <v>78</v>
      </c>
      <c r="Q72" s="136"/>
      <c r="R72" s="136"/>
      <c r="S72" s="162"/>
    </row>
    <row r="73" spans="1:19" x14ac:dyDescent="0.3">
      <c r="A73" s="152"/>
      <c r="B73" s="26"/>
      <c r="C73" s="130"/>
      <c r="D73" s="17"/>
      <c r="E73" s="17"/>
      <c r="F73" s="17"/>
      <c r="G73" s="17"/>
      <c r="H73" s="17"/>
      <c r="I73" s="130"/>
      <c r="J73" s="17"/>
      <c r="K73" s="75"/>
      <c r="L73" s="17"/>
      <c r="M73" s="17"/>
      <c r="N73" s="17"/>
      <c r="O73" s="130"/>
      <c r="P73" s="17"/>
      <c r="Q73" s="17"/>
      <c r="R73" s="17"/>
      <c r="S73" s="28"/>
    </row>
    <row r="74" spans="1:19" ht="39.6" x14ac:dyDescent="0.3">
      <c r="A74" s="152"/>
      <c r="B74" s="26"/>
      <c r="C74" s="130" t="s">
        <v>34</v>
      </c>
      <c r="D74" s="136" t="s">
        <v>78</v>
      </c>
      <c r="E74" s="136"/>
      <c r="F74" s="136"/>
      <c r="G74" s="136"/>
      <c r="H74" s="136"/>
      <c r="I74" s="130" t="s">
        <v>45</v>
      </c>
      <c r="J74" s="136" t="s">
        <v>78</v>
      </c>
      <c r="K74" s="136"/>
      <c r="L74" s="136"/>
      <c r="M74" s="136"/>
      <c r="O74" s="130" t="s">
        <v>63</v>
      </c>
      <c r="P74" s="136" t="s">
        <v>78</v>
      </c>
      <c r="Q74" s="136"/>
      <c r="R74" s="136"/>
      <c r="S74" s="162"/>
    </row>
    <row r="75" spans="1:19" x14ac:dyDescent="0.3">
      <c r="A75" s="152"/>
      <c r="B75" s="26"/>
      <c r="C75" s="130"/>
      <c r="D75" s="17"/>
      <c r="E75" s="17"/>
      <c r="F75" s="17"/>
      <c r="G75" s="17"/>
      <c r="H75" s="17"/>
      <c r="I75" s="130"/>
      <c r="J75" s="17"/>
      <c r="K75" s="75"/>
      <c r="L75" s="17"/>
      <c r="M75" s="17"/>
      <c r="N75" s="17"/>
      <c r="O75" s="130"/>
      <c r="P75" s="130"/>
      <c r="Q75" s="130"/>
      <c r="R75" s="130"/>
      <c r="S75" s="105"/>
    </row>
    <row r="76" spans="1:19" x14ac:dyDescent="0.3">
      <c r="A76" s="152"/>
      <c r="B76" s="26"/>
      <c r="C76" s="130" t="s">
        <v>35</v>
      </c>
      <c r="D76" s="136" t="s">
        <v>78</v>
      </c>
      <c r="E76" s="136"/>
      <c r="F76" s="136"/>
      <c r="G76" s="136"/>
      <c r="H76" s="136"/>
      <c r="I76" s="130" t="s">
        <v>46</v>
      </c>
      <c r="J76" s="136" t="s">
        <v>78</v>
      </c>
      <c r="K76" s="136"/>
      <c r="L76" s="136"/>
      <c r="M76" s="136"/>
      <c r="O76" s="130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30"/>
      <c r="E78" s="130"/>
      <c r="F78" s="130"/>
      <c r="G78" s="130"/>
      <c r="H78" s="130"/>
      <c r="I78" s="130"/>
      <c r="J78" s="130"/>
      <c r="K78" s="70"/>
      <c r="L78" s="130"/>
      <c r="M78" s="130"/>
      <c r="N78" s="130"/>
      <c r="O78" s="130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30" t="s">
        <v>312</v>
      </c>
      <c r="D80" s="136"/>
      <c r="E80" s="136"/>
      <c r="F80" s="136"/>
      <c r="G80" s="136"/>
      <c r="H80" s="136"/>
      <c r="I80" s="130"/>
      <c r="J80" s="130"/>
      <c r="K80" s="70"/>
      <c r="L80" s="130"/>
      <c r="M80" s="130"/>
      <c r="N80" s="130"/>
      <c r="O80" s="130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3.4" thickBot="1" x14ac:dyDescent="0.35">
      <c r="A82" s="101" t="s">
        <v>15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9"/>
      <c r="O82" s="9"/>
      <c r="S82" s="16"/>
    </row>
    <row r="83" spans="1:19" ht="15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D76:H76"/>
    <mergeCell ref="J76:M76"/>
    <mergeCell ref="P76:S76"/>
    <mergeCell ref="A79:A81"/>
    <mergeCell ref="D80:H80"/>
    <mergeCell ref="A83:S83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S58:S60"/>
    <mergeCell ref="D60:H60"/>
    <mergeCell ref="J60:M60"/>
    <mergeCell ref="A63:A69"/>
    <mergeCell ref="D64:H64"/>
    <mergeCell ref="K64:L64"/>
    <mergeCell ref="P64:S64"/>
    <mergeCell ref="E66:G66"/>
    <mergeCell ref="K66:L66"/>
    <mergeCell ref="P66:S66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D44:H44"/>
    <mergeCell ref="J44:M44"/>
    <mergeCell ref="C48:J48"/>
    <mergeCell ref="L48:S48"/>
    <mergeCell ref="C49:J49"/>
    <mergeCell ref="L49:S49"/>
    <mergeCell ref="J34:M34"/>
    <mergeCell ref="P34:S34"/>
    <mergeCell ref="D36:H36"/>
    <mergeCell ref="A39:A45"/>
    <mergeCell ref="D40:H40"/>
    <mergeCell ref="J40:M40"/>
    <mergeCell ref="P40:S40"/>
    <mergeCell ref="D42:H42"/>
    <mergeCell ref="J42:M42"/>
    <mergeCell ref="R42:S44"/>
    <mergeCell ref="D26:H26"/>
    <mergeCell ref="J26:M26"/>
    <mergeCell ref="A29:A37"/>
    <mergeCell ref="D30:H30"/>
    <mergeCell ref="J30:M30"/>
    <mergeCell ref="P30:S30"/>
    <mergeCell ref="D32:H32"/>
    <mergeCell ref="J32:M32"/>
    <mergeCell ref="P32:S32"/>
    <mergeCell ref="D34:H34"/>
    <mergeCell ref="P17:S17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A1:C2"/>
    <mergeCell ref="D1:S1"/>
    <mergeCell ref="D2:S2"/>
    <mergeCell ref="A3:C3"/>
    <mergeCell ref="D3:S3"/>
    <mergeCell ref="A6:A8"/>
    <mergeCell ref="D7:H7"/>
    <mergeCell ref="J7:M7"/>
    <mergeCell ref="P7:S7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</dataValidations>
  <pageMargins left="0.25" right="0.25" top="0.75" bottom="0.75" header="0.3" footer="0.3"/>
  <pageSetup paperSize="9" scale="42" fitToWidth="0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DATA!$AJ$2:$AJ$14</xm:f>
          </x14:formula1>
          <xm:sqref>P32:S32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DATA!$N$2:$N$12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DATA!$Y$2:$Y$28</xm:f>
          </x14:formula1>
          <xm:sqref>J42:M42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topLeftCell="A31" zoomScale="80" zoomScaleNormal="90" zoomScaleSheetLayoutView="80" zoomScalePageLayoutView="55" workbookViewId="0">
      <selection activeCell="C49" sqref="C49:J49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355</v>
      </c>
      <c r="B3" s="139"/>
      <c r="C3" s="150"/>
      <c r="D3" s="139" t="s">
        <v>126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194</v>
      </c>
      <c r="E7" s="136"/>
      <c r="F7" s="136"/>
      <c r="G7" s="136"/>
      <c r="H7" s="136"/>
      <c r="I7" s="18" t="s">
        <v>23</v>
      </c>
      <c r="J7" s="136">
        <v>1</v>
      </c>
      <c r="K7" s="136"/>
      <c r="L7" s="136"/>
      <c r="M7" s="136"/>
      <c r="N7"/>
      <c r="O7" s="18" t="s">
        <v>22</v>
      </c>
      <c r="P7" s="136" t="s">
        <v>72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4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248</v>
      </c>
      <c r="K15" s="136"/>
      <c r="L15" s="136"/>
      <c r="M15" s="136"/>
      <c r="N15"/>
      <c r="O15" s="18" t="s">
        <v>223</v>
      </c>
      <c r="P15" s="136" t="s">
        <v>278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72</v>
      </c>
      <c r="E17" s="136"/>
      <c r="F17" s="136"/>
      <c r="G17" s="136"/>
      <c r="H17" s="136"/>
      <c r="I17" s="18" t="s">
        <v>19</v>
      </c>
      <c r="J17" s="136">
        <v>120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'8 Local déchets'!C22</f>
        <v>Naturel</v>
      </c>
      <c r="D22" s="136" t="s">
        <v>78</v>
      </c>
      <c r="E22" s="136"/>
      <c r="F22" s="136"/>
      <c r="G22" s="136"/>
      <c r="H22" s="136"/>
      <c r="I22" s="18" t="str">
        <f>'8 Local déchets'!I22</f>
        <v>Type de vitrage</v>
      </c>
      <c r="J22" s="136" t="s">
        <v>254</v>
      </c>
      <c r="K22" s="136"/>
      <c r="L22" s="136"/>
      <c r="M22" s="136"/>
      <c r="N22">
        <f>'8 Local déchets'!N22</f>
        <v>0</v>
      </c>
      <c r="O22" s="18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>
        <v>1</v>
      </c>
      <c r="E26" s="136"/>
      <c r="F26" s="136"/>
      <c r="G26" s="136"/>
      <c r="H26" s="136"/>
      <c r="I26" s="18" t="s">
        <v>39</v>
      </c>
      <c r="J26" s="136" t="s">
        <v>279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'8 Local déchets'!C30</f>
        <v>T° Hiver (°C)</v>
      </c>
      <c r="D30" s="136" t="str">
        <f>'8 Local déchets'!D30</f>
        <v>S O</v>
      </c>
      <c r="E30" s="136"/>
      <c r="F30" s="136"/>
      <c r="G30" s="136"/>
      <c r="H30" s="136"/>
      <c r="I30" s="18" t="str">
        <f>'8 Local déchets'!I30</f>
        <v>T° Été (°C)</v>
      </c>
      <c r="J30" s="136"/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/>
      <c r="E32" s="136"/>
      <c r="F32" s="136"/>
      <c r="G32" s="136"/>
      <c r="H32" s="136"/>
      <c r="I32" s="18" t="s">
        <v>40</v>
      </c>
      <c r="J32" s="136"/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380</v>
      </c>
      <c r="E34" s="136"/>
      <c r="F34" s="136"/>
      <c r="G34" s="136"/>
      <c r="H34" s="136"/>
      <c r="I34" s="18" t="s">
        <v>76</v>
      </c>
      <c r="J34" s="136"/>
      <c r="K34" s="136"/>
      <c r="L34" s="136"/>
      <c r="M34" s="136"/>
      <c r="N34"/>
      <c r="O34" s="18" t="s">
        <v>366</v>
      </c>
      <c r="P34" s="157"/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/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230</v>
      </c>
      <c r="E40" s="136"/>
      <c r="F40" s="136"/>
      <c r="G40" s="136"/>
      <c r="H40" s="136"/>
      <c r="I40" s="18" t="s">
        <v>41</v>
      </c>
      <c r="J40" s="136" t="s">
        <v>188</v>
      </c>
      <c r="K40" s="136"/>
      <c r="L40" s="136"/>
      <c r="M40" s="136"/>
      <c r="N40"/>
      <c r="O40" s="18" t="s">
        <v>52</v>
      </c>
      <c r="P40" s="136" t="s">
        <v>72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172</v>
      </c>
      <c r="E42" s="136"/>
      <c r="F42" s="136"/>
      <c r="G42" s="136"/>
      <c r="H42" s="136"/>
      <c r="I42" s="18" t="s">
        <v>42</v>
      </c>
      <c r="J42" s="136"/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184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>
        <v>1</v>
      </c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>
        <v>0</v>
      </c>
      <c r="O66" s="83" t="s">
        <v>61</v>
      </c>
      <c r="P66" s="136" t="s">
        <v>78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78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72</v>
      </c>
      <c r="E72" s="136"/>
      <c r="F72" s="136"/>
      <c r="G72" s="136"/>
      <c r="H72" s="136"/>
      <c r="I72" s="18" t="s">
        <v>44</v>
      </c>
      <c r="J72" s="136" t="s">
        <v>72</v>
      </c>
      <c r="K72" s="136"/>
      <c r="L72" s="136"/>
      <c r="M72" s="136"/>
      <c r="N72"/>
      <c r="O72" s="18" t="s">
        <v>65</v>
      </c>
      <c r="P72" s="136" t="s">
        <v>305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77</v>
      </c>
      <c r="E74" s="136"/>
      <c r="F74" s="136"/>
      <c r="G74" s="136"/>
      <c r="H74" s="136"/>
      <c r="I74" s="18" t="s">
        <v>45</v>
      </c>
      <c r="J74" s="136" t="s">
        <v>72</v>
      </c>
      <c r="K74" s="136"/>
      <c r="L74" s="136"/>
      <c r="M74" s="136"/>
      <c r="N74"/>
      <c r="O74" s="18" t="s">
        <v>63</v>
      </c>
      <c r="P74" s="136" t="s">
        <v>72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77</v>
      </c>
      <c r="E76" s="136"/>
      <c r="F76" s="136"/>
      <c r="G76" s="136"/>
      <c r="H76" s="136"/>
      <c r="I76" s="18" t="s">
        <v>46</v>
      </c>
      <c r="J76" s="136" t="s">
        <v>77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DATA!$Y$2:$Y$37</xm:f>
          </x14:formula1>
          <xm:sqref>J42:M42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DATA!$S$2:$S$9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 D3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DATA!$Q$2:$Q$13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DATA!$P$2:$P$12</xm:f>
          </x14:formula1>
          <xm:sqref>P30:S30</xm:sqref>
        </x14:dataValidation>
        <x14:dataValidation type="list" allowBlank="1" showInputMessage="1" showErrorMessage="1">
          <x14:formula1>
            <xm:f>DATA!$AJ$2:$AJ$16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B83"/>
  <sheetViews>
    <sheetView view="pageBreakPreview" zoomScale="80" zoomScaleNormal="89" zoomScaleSheetLayoutView="80" zoomScalePageLayoutView="55" workbookViewId="0">
      <selection activeCell="U23" sqref="U23"/>
    </sheetView>
  </sheetViews>
  <sheetFormatPr baseColWidth="10" defaultRowHeight="14.4" x14ac:dyDescent="0.3"/>
  <cols>
    <col min="1" max="1" width="25.6640625" style="4" customWidth="1"/>
    <col min="2" max="2" width="1.44140625" style="4" customWidth="1"/>
    <col min="3" max="3" width="20.6640625" style="4" customWidth="1"/>
    <col min="4" max="4" width="10.6640625" style="4" customWidth="1"/>
    <col min="5" max="5" width="3.6640625" style="4" customWidth="1"/>
    <col min="6" max="6" width="3" style="4" customWidth="1"/>
    <col min="7" max="7" width="5" style="4" customWidth="1"/>
    <col min="8" max="8" width="10.6640625" style="4" customWidth="1"/>
    <col min="9" max="9" width="15.6640625" style="4" customWidth="1"/>
    <col min="10" max="10" width="12.6640625" style="4" customWidth="1"/>
    <col min="11" max="11" width="1.44140625" style="4" customWidth="1"/>
    <col min="12" max="12" width="10.33203125" style="4" customWidth="1"/>
    <col min="13" max="13" width="11.6640625" style="4" customWidth="1"/>
    <col min="14" max="14" width="1.44140625" style="9" customWidth="1"/>
    <col min="15" max="15" width="14.5546875" style="9" customWidth="1"/>
    <col min="16" max="16" width="14.6640625" customWidth="1"/>
    <col min="17" max="17" width="1.44140625" customWidth="1"/>
    <col min="18" max="18" width="7.6640625" customWidth="1"/>
    <col min="19" max="19" width="10.66406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356</v>
      </c>
      <c r="B3" s="139"/>
      <c r="C3" s="150"/>
      <c r="D3" s="139" t="s">
        <v>160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ht="12" customHeight="1" x14ac:dyDescent="0.3">
      <c r="A4" s="100"/>
      <c r="O4" s="3"/>
      <c r="P4" s="3"/>
      <c r="Q4" s="3"/>
      <c r="S4" s="16"/>
    </row>
    <row r="5" spans="1:19" ht="24.9" customHeight="1" thickBot="1" x14ac:dyDescent="0.35">
      <c r="A5" s="101" t="s">
        <v>8</v>
      </c>
      <c r="B5" s="1"/>
      <c r="S5" s="16"/>
    </row>
    <row r="6" spans="1:19" ht="8.1" customHeight="1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0" customHeight="1" x14ac:dyDescent="0.3">
      <c r="A7" s="152"/>
      <c r="B7" s="26"/>
      <c r="C7" s="18" t="s">
        <v>47</v>
      </c>
      <c r="D7" s="136" t="s">
        <v>242</v>
      </c>
      <c r="E7" s="136"/>
      <c r="F7" s="136"/>
      <c r="G7" s="136"/>
      <c r="H7" s="136"/>
      <c r="I7" s="18" t="s">
        <v>23</v>
      </c>
      <c r="J7" s="136" t="s">
        <v>72</v>
      </c>
      <c r="K7" s="136"/>
      <c r="L7" s="136"/>
      <c r="M7" s="136"/>
      <c r="N7"/>
      <c r="O7" s="18" t="s">
        <v>22</v>
      </c>
      <c r="P7" s="136" t="s">
        <v>72</v>
      </c>
      <c r="Q7" s="136"/>
      <c r="R7" s="136"/>
      <c r="S7" s="162"/>
    </row>
    <row r="8" spans="1:19" ht="8.1" customHeight="1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8.1" customHeight="1" thickBot="1" x14ac:dyDescent="0.35">
      <c r="A9" s="102"/>
      <c r="B9" s="27"/>
      <c r="C9" s="18"/>
      <c r="D9" s="18"/>
      <c r="E9" s="18"/>
      <c r="F9" s="18"/>
      <c r="G9" s="18"/>
      <c r="H9" s="18"/>
      <c r="I9" s="18"/>
      <c r="J9" s="18"/>
      <c r="K9" s="70"/>
      <c r="N9"/>
      <c r="O9" s="18"/>
      <c r="S9" s="16"/>
    </row>
    <row r="10" spans="1:19" ht="8.1" customHeight="1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30" customHeight="1" x14ac:dyDescent="0.3">
      <c r="A11" s="152"/>
      <c r="B11" s="26"/>
      <c r="C11" s="18" t="s">
        <v>16</v>
      </c>
      <c r="D11" s="135">
        <v>0</v>
      </c>
      <c r="E11" s="135"/>
      <c r="F11" s="135"/>
      <c r="G11" s="135"/>
      <c r="H11" s="135"/>
      <c r="I11" s="18" t="s">
        <v>18</v>
      </c>
      <c r="J11" s="138">
        <v>2.5</v>
      </c>
      <c r="K11" s="138"/>
      <c r="L11" s="138"/>
      <c r="M11" s="138"/>
      <c r="N11"/>
      <c r="O11" s="18" t="s">
        <v>68</v>
      </c>
      <c r="P11" s="137" t="s">
        <v>209</v>
      </c>
      <c r="Q11" s="137"/>
      <c r="R11" s="137"/>
      <c r="S11" s="172"/>
    </row>
    <row r="12" spans="1:19" ht="8.1" customHeight="1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8.1" customHeight="1" thickBot="1" x14ac:dyDescent="0.35">
      <c r="A13" s="103"/>
      <c r="B13" s="27"/>
      <c r="C13" s="46"/>
      <c r="D13" s="17"/>
      <c r="E13" s="18"/>
      <c r="F13" s="18"/>
      <c r="G13" s="18"/>
      <c r="H13" s="18"/>
      <c r="I13" s="18"/>
      <c r="J13" s="18"/>
      <c r="K13" s="70"/>
      <c r="L13" s="18"/>
      <c r="N13" s="4"/>
      <c r="O13" s="33"/>
      <c r="P13" s="17"/>
      <c r="Q13" s="17"/>
      <c r="R13" s="17"/>
      <c r="S13" s="28"/>
    </row>
    <row r="14" spans="1:19" ht="8.1" customHeight="1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30" customHeight="1" x14ac:dyDescent="0.3">
      <c r="A15" s="152"/>
      <c r="B15" s="26"/>
      <c r="C15" s="18" t="s">
        <v>7</v>
      </c>
      <c r="D15" s="136" t="s">
        <v>250</v>
      </c>
      <c r="E15" s="136"/>
      <c r="F15" s="136"/>
      <c r="G15" s="136"/>
      <c r="H15" s="136"/>
      <c r="I15" s="18" t="str">
        <f>'9 Stockages palettes'!I15</f>
        <v>Contrôle d'acces</v>
      </c>
      <c r="J15" s="136" t="s">
        <v>226</v>
      </c>
      <c r="K15" s="136"/>
      <c r="L15" s="136"/>
      <c r="M15" s="136"/>
      <c r="N15"/>
      <c r="O15" s="18" t="s">
        <v>223</v>
      </c>
      <c r="P15" s="136" t="s">
        <v>225</v>
      </c>
      <c r="Q15" s="136"/>
      <c r="R15" s="136"/>
      <c r="S15" s="162"/>
    </row>
    <row r="16" spans="1:19" ht="8.1" customHeight="1" x14ac:dyDescent="0.3">
      <c r="A16" s="152"/>
      <c r="B16" s="26"/>
      <c r="C16" s="19"/>
      <c r="I16" s="19"/>
      <c r="N16"/>
      <c r="O16" s="50"/>
      <c r="P16" s="9"/>
      <c r="Q16" s="9"/>
      <c r="R16" s="9"/>
      <c r="S16" s="20"/>
    </row>
    <row r="17" spans="1:20" ht="30" customHeight="1" x14ac:dyDescent="0.3">
      <c r="A17" s="152"/>
      <c r="B17" s="26"/>
      <c r="C17" s="18" t="s">
        <v>17</v>
      </c>
      <c r="D17" s="136" t="s">
        <v>72</v>
      </c>
      <c r="E17" s="136"/>
      <c r="F17" s="136"/>
      <c r="G17" s="136"/>
      <c r="H17" s="136"/>
      <c r="I17" s="18" t="s">
        <v>19</v>
      </c>
      <c r="J17" s="136" t="s">
        <v>357</v>
      </c>
      <c r="K17" s="136"/>
      <c r="L17" s="136"/>
      <c r="M17" s="136"/>
      <c r="N17"/>
      <c r="O17" s="18" t="s">
        <v>21</v>
      </c>
      <c r="P17" s="136" t="s">
        <v>211</v>
      </c>
      <c r="Q17" s="136"/>
      <c r="R17" s="136"/>
      <c r="S17" s="162"/>
    </row>
    <row r="18" spans="1:20" ht="8.1" customHeight="1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20" ht="12" customHeight="1" x14ac:dyDescent="0.3">
      <c r="A19" s="102"/>
      <c r="B19" s="27"/>
      <c r="C19" s="17"/>
      <c r="D19" s="18"/>
      <c r="E19" s="18"/>
      <c r="F19" s="18"/>
      <c r="G19" s="18"/>
      <c r="H19" s="18"/>
      <c r="I19" s="17"/>
      <c r="J19" s="18"/>
      <c r="K19" s="70"/>
      <c r="N19"/>
      <c r="O19" s="17"/>
      <c r="P19" s="17"/>
      <c r="Q19" s="17"/>
      <c r="R19" s="17"/>
      <c r="S19" s="28"/>
    </row>
    <row r="20" spans="1:20" ht="24.9" customHeight="1" thickBot="1" x14ac:dyDescent="0.35">
      <c r="A20" s="101" t="s">
        <v>66</v>
      </c>
      <c r="B20" s="1"/>
      <c r="C20" s="17"/>
      <c r="D20" s="18"/>
      <c r="E20" s="18"/>
      <c r="F20" s="18"/>
      <c r="G20" s="18"/>
      <c r="H20" s="18"/>
      <c r="I20" s="17"/>
      <c r="J20" s="18"/>
      <c r="K20" s="70"/>
      <c r="N20"/>
      <c r="O20" s="17"/>
      <c r="P20" s="17"/>
      <c r="Q20" s="17"/>
      <c r="R20" s="17"/>
      <c r="S20" s="28"/>
      <c r="T20" s="5"/>
    </row>
    <row r="21" spans="1:20" ht="8.1" customHeight="1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20" ht="27.6" customHeight="1" x14ac:dyDescent="0.3">
      <c r="A22" s="152"/>
      <c r="B22" s="26"/>
      <c r="C22" s="18" t="str">
        <f>'8 Local déchets'!C22</f>
        <v>Naturel</v>
      </c>
      <c r="D22" s="136" t="s">
        <v>358</v>
      </c>
      <c r="E22" s="136"/>
      <c r="F22" s="136"/>
      <c r="G22" s="136"/>
      <c r="H22" s="136"/>
      <c r="I22" s="18" t="str">
        <f>'8 Local déchets'!I22</f>
        <v>Type de vitrage</v>
      </c>
      <c r="J22" s="136" t="s">
        <v>90</v>
      </c>
      <c r="K22" s="136"/>
      <c r="L22" s="136"/>
      <c r="M22" s="136"/>
      <c r="N22">
        <f>'8 Local déchets'!N22</f>
        <v>0</v>
      </c>
      <c r="O22" s="18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20" ht="8.1" customHeight="1" x14ac:dyDescent="0.3">
      <c r="A23" s="152"/>
      <c r="B23" s="26"/>
      <c r="C23" s="18"/>
      <c r="D23" s="18"/>
      <c r="E23" s="18"/>
      <c r="F23" s="18"/>
      <c r="G23" s="18"/>
      <c r="H23" s="18"/>
      <c r="I23" s="18"/>
      <c r="J23" s="18"/>
      <c r="K23" s="70"/>
      <c r="N23"/>
      <c r="O23" s="18"/>
      <c r="P23" s="17"/>
      <c r="Q23" s="17"/>
      <c r="R23" s="17"/>
      <c r="S23" s="28"/>
    </row>
    <row r="24" spans="1:20" ht="27.6" customHeight="1" x14ac:dyDescent="0.3">
      <c r="A24" s="152"/>
      <c r="B24" s="26"/>
      <c r="C24" s="18" t="s">
        <v>25</v>
      </c>
      <c r="D24" s="136" t="s">
        <v>216</v>
      </c>
      <c r="E24" s="136"/>
      <c r="F24" s="18"/>
      <c r="G24" s="173"/>
      <c r="H24" s="173"/>
      <c r="I24" s="18" t="s">
        <v>38</v>
      </c>
      <c r="J24" s="141" t="s">
        <v>217</v>
      </c>
      <c r="K24" s="141"/>
      <c r="L24" s="141"/>
      <c r="M24" s="141"/>
      <c r="N24"/>
      <c r="O24" s="140" t="s">
        <v>48</v>
      </c>
      <c r="P24" s="136"/>
      <c r="Q24" s="136"/>
      <c r="R24" s="136"/>
      <c r="S24" s="162"/>
    </row>
    <row r="25" spans="1:20" ht="8.1" customHeight="1" x14ac:dyDescent="0.3">
      <c r="A25" s="152"/>
      <c r="B25" s="26"/>
      <c r="C25" s="19"/>
      <c r="I25" s="19"/>
      <c r="N25"/>
      <c r="O25" s="140"/>
      <c r="P25" s="136"/>
      <c r="Q25" s="136"/>
      <c r="R25" s="136"/>
      <c r="S25" s="162"/>
    </row>
    <row r="26" spans="1:20" ht="27.6" customHeight="1" x14ac:dyDescent="0.3">
      <c r="A26" s="152"/>
      <c r="B26" s="26"/>
      <c r="C26" s="18" t="s">
        <v>26</v>
      </c>
      <c r="D26" s="136" t="s">
        <v>100</v>
      </c>
      <c r="E26" s="136"/>
      <c r="F26" s="136"/>
      <c r="G26" s="136"/>
      <c r="H26" s="136"/>
      <c r="I26" s="18" t="s">
        <v>39</v>
      </c>
      <c r="J26" s="136" t="s">
        <v>365</v>
      </c>
      <c r="K26" s="136"/>
      <c r="L26" s="136"/>
      <c r="M26" s="136"/>
      <c r="N26"/>
      <c r="O26" s="140"/>
      <c r="P26" s="136"/>
      <c r="Q26" s="136"/>
      <c r="R26" s="136"/>
      <c r="S26" s="162"/>
    </row>
    <row r="27" spans="1:20" ht="8.1" customHeight="1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20" ht="8.1" customHeight="1" thickBot="1" x14ac:dyDescent="0.35">
      <c r="A28" s="102"/>
      <c r="B28" s="27"/>
      <c r="C28" s="17"/>
      <c r="D28" s="18"/>
      <c r="E28" s="18"/>
      <c r="F28" s="18"/>
      <c r="G28" s="18"/>
      <c r="H28" s="18"/>
      <c r="I28" s="18"/>
      <c r="J28" s="18"/>
      <c r="K28" s="70"/>
      <c r="N28"/>
      <c r="O28" s="17"/>
      <c r="P28" s="17"/>
      <c r="Q28" s="17"/>
      <c r="R28" s="17"/>
      <c r="S28" s="28"/>
    </row>
    <row r="29" spans="1:20" ht="8.1" customHeight="1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20" ht="24" x14ac:dyDescent="0.3">
      <c r="A30" s="152"/>
      <c r="B30" s="26"/>
      <c r="C30" s="18" t="str">
        <f>'8 Local déchets'!C30</f>
        <v>T° Hiver (°C)</v>
      </c>
      <c r="D30" s="136" t="s">
        <v>390</v>
      </c>
      <c r="E30" s="136"/>
      <c r="F30" s="136"/>
      <c r="G30" s="136"/>
      <c r="H30" s="136"/>
      <c r="I30" s="18" t="str">
        <f>'8 Local déchets'!I30</f>
        <v>T° Été (°C)</v>
      </c>
      <c r="J30" s="136" t="s">
        <v>264</v>
      </c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20" ht="8.1" customHeight="1" x14ac:dyDescent="0.3">
      <c r="A31" s="152"/>
      <c r="B31" s="26"/>
      <c r="C31" s="33"/>
      <c r="D31"/>
      <c r="E31"/>
      <c r="F31"/>
      <c r="G31"/>
      <c r="H31"/>
      <c r="I31" s="33"/>
      <c r="J31"/>
      <c r="K31"/>
      <c r="L31"/>
      <c r="M31"/>
      <c r="N31"/>
      <c r="O31" s="33"/>
      <c r="S31" s="16"/>
    </row>
    <row r="32" spans="1:20" ht="27.6" customHeight="1" x14ac:dyDescent="0.3">
      <c r="A32" s="152"/>
      <c r="B32" s="26"/>
      <c r="C32" s="18" t="s">
        <v>28</v>
      </c>
      <c r="D32" s="136" t="s">
        <v>72</v>
      </c>
      <c r="E32" s="136"/>
      <c r="F32" s="136"/>
      <c r="G32" s="136"/>
      <c r="H32" s="136"/>
      <c r="I32" s="18" t="s">
        <v>40</v>
      </c>
      <c r="J32" s="136" t="s">
        <v>72</v>
      </c>
      <c r="K32" s="136"/>
      <c r="L32" s="136"/>
      <c r="M32" s="136"/>
      <c r="N32"/>
      <c r="O32" s="18" t="s">
        <v>51</v>
      </c>
      <c r="P32" s="136"/>
      <c r="Q32" s="136"/>
      <c r="R32" s="136"/>
      <c r="S32" s="162"/>
    </row>
    <row r="33" spans="1:23" ht="8.1" customHeight="1" x14ac:dyDescent="0.3">
      <c r="A33" s="152"/>
      <c r="B33" s="26"/>
      <c r="C33" s="33"/>
      <c r="D33"/>
      <c r="E33"/>
      <c r="F33"/>
      <c r="G33"/>
      <c r="H33"/>
      <c r="I33" s="33"/>
      <c r="J33"/>
      <c r="K33"/>
      <c r="L33"/>
      <c r="M33"/>
      <c r="N33"/>
      <c r="O33" s="33"/>
      <c r="S33" s="16"/>
    </row>
    <row r="34" spans="1:23" ht="27.6" customHeight="1" x14ac:dyDescent="0.3">
      <c r="A34" s="152"/>
      <c r="B34" s="26"/>
      <c r="C34" s="18" t="s">
        <v>69</v>
      </c>
      <c r="D34" s="136" t="s">
        <v>72</v>
      </c>
      <c r="E34" s="136"/>
      <c r="F34" s="136"/>
      <c r="G34" s="136"/>
      <c r="H34" s="136"/>
      <c r="I34" s="18" t="s">
        <v>76</v>
      </c>
      <c r="J34" s="136" t="s">
        <v>72</v>
      </c>
      <c r="K34" s="136"/>
      <c r="L34" s="136"/>
      <c r="M34" s="136"/>
      <c r="N34"/>
      <c r="O34" s="18" t="s">
        <v>366</v>
      </c>
      <c r="P34" s="157" t="s">
        <v>367</v>
      </c>
      <c r="Q34" s="157"/>
      <c r="R34" s="157"/>
      <c r="S34" s="174"/>
    </row>
    <row r="35" spans="1:23" ht="8.1" customHeight="1" x14ac:dyDescent="0.3">
      <c r="A35" s="152"/>
      <c r="B35" s="26"/>
      <c r="C35" s="33"/>
      <c r="D35"/>
      <c r="E35"/>
      <c r="F35"/>
      <c r="G35"/>
      <c r="H35"/>
      <c r="I35"/>
      <c r="J35"/>
      <c r="K35"/>
      <c r="L35"/>
      <c r="M35"/>
      <c r="N35"/>
      <c r="O35" s="107"/>
    </row>
    <row r="36" spans="1:23" ht="27.6" customHeight="1" x14ac:dyDescent="0.3">
      <c r="A36" s="152"/>
      <c r="B36" s="26"/>
      <c r="C36" s="18" t="s">
        <v>3</v>
      </c>
      <c r="D36" s="154">
        <v>0</v>
      </c>
      <c r="E36" s="154"/>
      <c r="F36" s="154"/>
      <c r="G36" s="154"/>
      <c r="H36" s="154"/>
      <c r="I36" s="17"/>
      <c r="J36" s="18"/>
      <c r="K36" s="70"/>
      <c r="N36"/>
      <c r="O36" s="107"/>
    </row>
    <row r="37" spans="1:23" ht="8.1" customHeight="1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  <c r="T37" s="11"/>
      <c r="U37" s="11"/>
      <c r="V37" s="11"/>
      <c r="W37" s="11"/>
    </row>
    <row r="38" spans="1:23" ht="24.9" customHeight="1" thickBot="1" x14ac:dyDescent="0.35">
      <c r="A38" s="101" t="s">
        <v>10</v>
      </c>
      <c r="B38" s="1"/>
      <c r="C38" s="17"/>
      <c r="D38" s="18"/>
      <c r="E38" s="18"/>
      <c r="F38" s="18"/>
      <c r="G38" s="18"/>
      <c r="H38" s="18"/>
      <c r="I38" s="17"/>
      <c r="J38" s="18"/>
      <c r="K38" s="70"/>
      <c r="N38"/>
      <c r="O38" s="17"/>
      <c r="P38" s="17"/>
      <c r="Q38" s="17"/>
      <c r="R38" s="17"/>
      <c r="S38" s="28"/>
      <c r="T38" s="5"/>
    </row>
    <row r="39" spans="1:23" ht="8.1" customHeight="1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23" ht="30" customHeight="1" x14ac:dyDescent="0.3">
      <c r="A40" s="152"/>
      <c r="B40" s="26"/>
      <c r="C40" s="18" t="s">
        <v>1</v>
      </c>
      <c r="D40" s="136" t="s">
        <v>273</v>
      </c>
      <c r="E40" s="136"/>
      <c r="F40" s="136"/>
      <c r="G40" s="136"/>
      <c r="H40" s="136"/>
      <c r="I40" s="18" t="s">
        <v>41</v>
      </c>
      <c r="J40" s="136" t="s">
        <v>189</v>
      </c>
      <c r="K40" s="136"/>
      <c r="L40" s="136"/>
      <c r="M40" s="136"/>
      <c r="N40"/>
      <c r="O40" s="18" t="s">
        <v>52</v>
      </c>
      <c r="P40" s="136" t="s">
        <v>149</v>
      </c>
      <c r="Q40" s="136"/>
      <c r="R40" s="136"/>
      <c r="S40" s="162"/>
    </row>
    <row r="41" spans="1:23" ht="8.1" customHeight="1" x14ac:dyDescent="0.3">
      <c r="A41" s="152"/>
      <c r="B41" s="26"/>
      <c r="C41" s="18"/>
      <c r="D41" s="17"/>
      <c r="E41" s="17"/>
      <c r="F41" s="17"/>
      <c r="G41" s="17"/>
      <c r="H41" s="17"/>
      <c r="I41" s="18"/>
      <c r="J41" s="17"/>
      <c r="K41" s="75"/>
      <c r="L41" s="17"/>
      <c r="M41" s="17"/>
      <c r="N41" s="17"/>
      <c r="O41" s="18"/>
      <c r="P41" s="17"/>
      <c r="Q41" s="17"/>
      <c r="R41" s="17"/>
      <c r="S41" s="28"/>
    </row>
    <row r="42" spans="1:23" ht="30" customHeight="1" x14ac:dyDescent="0.3">
      <c r="A42" s="152"/>
      <c r="B42" s="26"/>
      <c r="C42" s="18" t="s">
        <v>29</v>
      </c>
      <c r="D42" s="136" t="s">
        <v>173</v>
      </c>
      <c r="E42" s="136"/>
      <c r="F42" s="136"/>
      <c r="G42" s="136"/>
      <c r="H42" s="136"/>
      <c r="I42" s="18" t="s">
        <v>42</v>
      </c>
      <c r="J42" s="136" t="s">
        <v>161</v>
      </c>
      <c r="K42" s="136"/>
      <c r="L42" s="136"/>
      <c r="M42" s="136"/>
      <c r="N42"/>
      <c r="O42" s="18" t="s">
        <v>53</v>
      </c>
      <c r="P42" s="51" t="s">
        <v>187</v>
      </c>
      <c r="Q42" s="17"/>
      <c r="R42" s="136" t="s">
        <v>166</v>
      </c>
      <c r="S42" s="162"/>
    </row>
    <row r="43" spans="1:23" ht="8.1" customHeight="1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23" ht="39.6" x14ac:dyDescent="0.3">
      <c r="A44" s="152"/>
      <c r="B44" s="26"/>
      <c r="C44" s="18" t="s">
        <v>30</v>
      </c>
      <c r="D44" s="136" t="s">
        <v>169</v>
      </c>
      <c r="E44" s="136"/>
      <c r="F44" s="136"/>
      <c r="G44" s="136"/>
      <c r="H44" s="136"/>
      <c r="I44" s="18" t="s">
        <v>43</v>
      </c>
      <c r="J44" s="136" t="s">
        <v>182</v>
      </c>
      <c r="K44" s="136"/>
      <c r="L44" s="136"/>
      <c r="M44" s="136"/>
      <c r="N44"/>
      <c r="O44" s="18" t="s">
        <v>54</v>
      </c>
      <c r="P44" s="6" t="s">
        <v>192</v>
      </c>
      <c r="Q44" s="17"/>
      <c r="R44" s="136"/>
      <c r="S44" s="162"/>
    </row>
    <row r="45" spans="1:23" ht="8.1" customHeight="1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23" ht="8.1" customHeight="1" thickBot="1" x14ac:dyDescent="0.35">
      <c r="A46" s="100"/>
      <c r="C46" s="18"/>
      <c r="D46" s="18"/>
      <c r="E46" s="18"/>
      <c r="F46" s="18"/>
      <c r="G46" s="18"/>
      <c r="H46" s="18"/>
      <c r="I46" s="18"/>
      <c r="J46" s="18"/>
      <c r="K46" s="70"/>
      <c r="N46"/>
      <c r="O46" s="18"/>
      <c r="S46" s="16"/>
    </row>
    <row r="47" spans="1:23" ht="8.1" customHeight="1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23" ht="15" customHeight="1" x14ac:dyDescent="0.3">
      <c r="A48" s="67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30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8.1" customHeight="1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8.1" customHeight="1" thickBot="1" x14ac:dyDescent="0.35">
      <c r="A51" s="81"/>
      <c r="B51" s="26"/>
      <c r="C51" s="18"/>
      <c r="D51" s="18"/>
      <c r="E51" s="18"/>
      <c r="F51" s="18"/>
      <c r="G51" s="18"/>
      <c r="H51" s="18"/>
      <c r="I51" s="18"/>
      <c r="J51" s="18"/>
      <c r="K51" s="70"/>
      <c r="L51" s="18"/>
      <c r="M51" s="18"/>
      <c r="N51"/>
      <c r="O51" s="17"/>
      <c r="P51" s="17"/>
      <c r="Q51" s="17"/>
      <c r="R51" s="17"/>
      <c r="S51" s="28"/>
    </row>
    <row r="52" spans="1:19" ht="8.1" customHeight="1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ht="15" customHeight="1" x14ac:dyDescent="0.3">
      <c r="A53" s="67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30" customHeight="1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8.1" customHeight="1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.9" customHeight="1" thickBot="1" x14ac:dyDescent="0.35">
      <c r="A56" s="104" t="s">
        <v>12</v>
      </c>
      <c r="B56" s="1"/>
      <c r="C56" s="18"/>
      <c r="D56" s="18"/>
      <c r="E56" s="18"/>
      <c r="F56" s="18"/>
      <c r="G56" s="18"/>
      <c r="H56" s="18"/>
      <c r="I56" s="18"/>
      <c r="J56" s="18"/>
      <c r="K56" s="70"/>
      <c r="L56" s="18"/>
      <c r="M56" s="18"/>
      <c r="N56"/>
      <c r="O56" s="18"/>
      <c r="S56" s="16"/>
    </row>
    <row r="57" spans="1:19" ht="8.1" customHeight="1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4.9" customHeight="1" x14ac:dyDescent="0.3">
      <c r="A58" s="152"/>
      <c r="B58" s="26"/>
      <c r="C58" s="18" t="s">
        <v>67</v>
      </c>
      <c r="D58" s="136" t="s">
        <v>72</v>
      </c>
      <c r="E58" s="136"/>
      <c r="F58" s="136"/>
      <c r="G58" s="136"/>
      <c r="H58" s="136"/>
      <c r="I58" s="18" t="s">
        <v>71</v>
      </c>
      <c r="J58" s="136" t="s">
        <v>72</v>
      </c>
      <c r="K58" s="136"/>
      <c r="L58" s="136"/>
      <c r="M58" s="136"/>
      <c r="N58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ht="8.1" customHeight="1" x14ac:dyDescent="0.3">
      <c r="A59" s="152"/>
      <c r="B59" s="26"/>
      <c r="C59" s="18"/>
      <c r="D59" s="17"/>
      <c r="E59" s="17"/>
      <c r="F59" s="17"/>
      <c r="G59" s="17"/>
      <c r="H59" s="17"/>
      <c r="I59" s="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ht="24.9" customHeight="1" x14ac:dyDescent="0.3">
      <c r="A60" s="152"/>
      <c r="B60" s="26"/>
      <c r="C60" s="18" t="s">
        <v>4</v>
      </c>
      <c r="D60" s="136" t="s">
        <v>72</v>
      </c>
      <c r="E60" s="136"/>
      <c r="F60" s="136"/>
      <c r="G60" s="136"/>
      <c r="H60" s="136"/>
      <c r="I60" s="18" t="s">
        <v>59</v>
      </c>
      <c r="J60" s="136" t="s">
        <v>72</v>
      </c>
      <c r="K60" s="136"/>
      <c r="L60" s="136"/>
      <c r="M60" s="136"/>
      <c r="N60"/>
      <c r="O60" s="140"/>
      <c r="P60" s="136"/>
      <c r="Q60" s="156"/>
      <c r="R60" s="156"/>
      <c r="S60" s="162"/>
    </row>
    <row r="61" spans="1:19" ht="8.1" customHeight="1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8.1" customHeight="1" thickBot="1" x14ac:dyDescent="0.35">
      <c r="A62" s="100"/>
      <c r="C62" s="17"/>
      <c r="D62" s="18"/>
      <c r="E62" s="18"/>
      <c r="F62" s="18"/>
      <c r="G62" s="18"/>
      <c r="H62" s="18"/>
      <c r="I62" s="18"/>
      <c r="J62" s="18"/>
      <c r="K62" s="70"/>
      <c r="L62" s="18"/>
      <c r="M62" s="18"/>
      <c r="N62"/>
      <c r="O62" s="17"/>
      <c r="S62" s="16"/>
    </row>
    <row r="63" spans="1:19" ht="8.1" customHeight="1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9" customHeight="1" x14ac:dyDescent="0.3">
      <c r="A64" s="152"/>
      <c r="B64" s="26"/>
      <c r="C64" s="18" t="s">
        <v>31</v>
      </c>
      <c r="D64" s="136" t="s">
        <v>72</v>
      </c>
      <c r="E64" s="136"/>
      <c r="F64" s="136"/>
      <c r="G64" s="136"/>
      <c r="H64" s="136"/>
      <c r="I64" s="18" t="s">
        <v>75</v>
      </c>
      <c r="J64" s="95"/>
      <c r="K64" s="140" t="s">
        <v>57</v>
      </c>
      <c r="L64" s="140"/>
      <c r="M64" s="95">
        <v>1</v>
      </c>
      <c r="N64"/>
      <c r="O64" s="18" t="s">
        <v>60</v>
      </c>
      <c r="P64" s="136"/>
      <c r="Q64" s="136"/>
      <c r="R64" s="136"/>
      <c r="S64" s="162"/>
    </row>
    <row r="65" spans="1:28" ht="8.1" customHeight="1" x14ac:dyDescent="0.3">
      <c r="A65" s="152"/>
      <c r="B65" s="26"/>
      <c r="C65" s="18"/>
      <c r="D65" s="17"/>
      <c r="E65" s="17"/>
      <c r="F65" s="17"/>
      <c r="G65" s="17"/>
      <c r="H65" s="17"/>
      <c r="I65" s="18"/>
      <c r="J65" s="17"/>
      <c r="K65" s="75"/>
      <c r="L65" s="17"/>
      <c r="M65" s="17"/>
      <c r="N65" s="17"/>
      <c r="O65" s="18"/>
      <c r="P65" s="17"/>
      <c r="Q65" s="17"/>
      <c r="R65" s="17"/>
      <c r="S65" s="28"/>
      <c r="T65" s="5"/>
      <c r="U65" s="5"/>
    </row>
    <row r="66" spans="1:28" s="85" customFormat="1" ht="50.1" customHeight="1" x14ac:dyDescent="0.3">
      <c r="A66" s="152"/>
      <c r="B66" s="82"/>
      <c r="C66" s="94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94" t="s">
        <v>74</v>
      </c>
      <c r="J66" s="95">
        <v>0</v>
      </c>
      <c r="K66" s="156" t="s">
        <v>58</v>
      </c>
      <c r="L66" s="156"/>
      <c r="M66" s="95"/>
      <c r="O66" s="83" t="s">
        <v>61</v>
      </c>
      <c r="P66" s="136" t="s">
        <v>72</v>
      </c>
      <c r="Q66" s="136"/>
      <c r="R66" s="136"/>
      <c r="S66" s="162"/>
    </row>
    <row r="67" spans="1:28" ht="8.1" customHeight="1" x14ac:dyDescent="0.3">
      <c r="A67" s="152"/>
      <c r="B67" s="26"/>
      <c r="C67" s="93"/>
      <c r="D67" s="91"/>
      <c r="E67" s="91"/>
      <c r="F67" s="91"/>
      <c r="G67" s="91"/>
      <c r="H67" s="17"/>
      <c r="I67" s="18"/>
      <c r="J67" s="17"/>
      <c r="K67" s="75"/>
      <c r="L67" s="17"/>
      <c r="M67" s="17"/>
      <c r="N67" s="17"/>
      <c r="O67" s="18"/>
      <c r="P67" s="17"/>
      <c r="Q67" s="17"/>
      <c r="R67" s="17"/>
      <c r="S67" s="28"/>
      <c r="T67" s="5"/>
      <c r="U67" s="5"/>
      <c r="V67" s="5"/>
    </row>
    <row r="68" spans="1:28" ht="39.6" x14ac:dyDescent="0.3">
      <c r="A68" s="152"/>
      <c r="B68" s="26"/>
      <c r="C68" s="94"/>
      <c r="D68" s="92"/>
      <c r="E68" s="176" t="s">
        <v>32</v>
      </c>
      <c r="F68" s="176"/>
      <c r="G68" s="176"/>
      <c r="H68" s="95" t="s">
        <v>77</v>
      </c>
      <c r="I68" s="18" t="s">
        <v>56</v>
      </c>
      <c r="J68" s="95" t="s">
        <v>78</v>
      </c>
      <c r="K68" s="140" t="str">
        <f>'11 Gare Entrée_Sortie'!$K$68</f>
        <v>DECT</v>
      </c>
      <c r="L68" s="140"/>
      <c r="M68" s="95" t="s">
        <v>77</v>
      </c>
      <c r="N68"/>
      <c r="O68" s="18" t="s">
        <v>303</v>
      </c>
      <c r="P68" s="136" t="s">
        <v>77</v>
      </c>
      <c r="Q68" s="136"/>
      <c r="R68" s="136"/>
      <c r="S68" s="162"/>
    </row>
    <row r="69" spans="1:28" ht="8.1" customHeight="1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28" ht="8.1" customHeight="1" thickBot="1" x14ac:dyDescent="0.35">
      <c r="A70" s="100"/>
      <c r="C70" s="17"/>
      <c r="D70" s="18"/>
      <c r="E70" s="18"/>
      <c r="F70" s="18"/>
      <c r="G70" s="18"/>
      <c r="H70" s="18"/>
      <c r="I70" s="18"/>
      <c r="J70" s="18"/>
      <c r="K70" s="70"/>
      <c r="L70" s="18"/>
      <c r="M70" s="18"/>
      <c r="N70"/>
      <c r="O70" s="17"/>
      <c r="S70" s="16"/>
    </row>
    <row r="71" spans="1:28" ht="8.1" customHeight="1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28" ht="24.9" customHeight="1" x14ac:dyDescent="0.3">
      <c r="A72" s="152"/>
      <c r="B72" s="26"/>
      <c r="C72" s="18" t="s">
        <v>33</v>
      </c>
      <c r="D72" s="136" t="s">
        <v>78</v>
      </c>
      <c r="E72" s="136"/>
      <c r="F72" s="136"/>
      <c r="G72" s="136"/>
      <c r="H72" s="136"/>
      <c r="I72" s="18" t="s">
        <v>44</v>
      </c>
      <c r="J72" s="136" t="s">
        <v>78</v>
      </c>
      <c r="K72" s="136"/>
      <c r="L72" s="136"/>
      <c r="M72" s="136"/>
      <c r="N72"/>
      <c r="O72" s="18" t="s">
        <v>65</v>
      </c>
      <c r="P72" s="136" t="s">
        <v>78</v>
      </c>
      <c r="Q72" s="136"/>
      <c r="R72" s="136"/>
      <c r="S72" s="162"/>
    </row>
    <row r="73" spans="1:28" ht="8.1" customHeight="1" x14ac:dyDescent="0.3">
      <c r="A73" s="152"/>
      <c r="B73" s="26"/>
      <c r="C73" s="18"/>
      <c r="D73" s="17"/>
      <c r="E73" s="17"/>
      <c r="F73" s="17"/>
      <c r="G73" s="17"/>
      <c r="H73" s="17"/>
      <c r="I73" s="18"/>
      <c r="J73" s="17"/>
      <c r="K73" s="75"/>
      <c r="L73" s="17"/>
      <c r="M73" s="17"/>
      <c r="N73" s="17"/>
      <c r="O73" s="18"/>
      <c r="P73" s="17"/>
      <c r="Q73" s="17"/>
      <c r="R73" s="17"/>
      <c r="S73" s="28"/>
      <c r="T73" s="5"/>
      <c r="U73" s="5"/>
      <c r="V73" s="5"/>
      <c r="W73" s="5"/>
      <c r="X73" s="5"/>
      <c r="Y73" s="5"/>
      <c r="Z73" s="5"/>
      <c r="AA73" s="5"/>
      <c r="AB73" s="5"/>
    </row>
    <row r="74" spans="1:28" ht="24.9" customHeight="1" x14ac:dyDescent="0.3">
      <c r="A74" s="152"/>
      <c r="B74" s="26"/>
      <c r="C74" s="18" t="s">
        <v>34</v>
      </c>
      <c r="D74" s="136" t="s">
        <v>78</v>
      </c>
      <c r="E74" s="136"/>
      <c r="F74" s="136"/>
      <c r="G74" s="136"/>
      <c r="H74" s="136"/>
      <c r="I74" s="18" t="s">
        <v>45</v>
      </c>
      <c r="J74" s="136" t="s">
        <v>78</v>
      </c>
      <c r="K74" s="136"/>
      <c r="L74" s="136"/>
      <c r="M74" s="136"/>
      <c r="N74"/>
      <c r="O74" s="18" t="s">
        <v>63</v>
      </c>
      <c r="P74" s="136" t="s">
        <v>78</v>
      </c>
      <c r="Q74" s="136"/>
      <c r="R74" s="136"/>
      <c r="S74" s="162"/>
    </row>
    <row r="75" spans="1:28" ht="8.1" customHeight="1" x14ac:dyDescent="0.3">
      <c r="A75" s="152"/>
      <c r="B75" s="26"/>
      <c r="C75" s="18"/>
      <c r="D75" s="17"/>
      <c r="E75" s="17"/>
      <c r="F75" s="17"/>
      <c r="G75" s="17"/>
      <c r="H75" s="17"/>
      <c r="I75" s="18"/>
      <c r="J75" s="17"/>
      <c r="K75" s="75"/>
      <c r="L75" s="17"/>
      <c r="M75" s="17"/>
      <c r="N75" s="17"/>
      <c r="O75" s="18"/>
      <c r="P75" s="18"/>
      <c r="Q75" s="18"/>
      <c r="R75" s="18"/>
      <c r="S75" s="105"/>
    </row>
    <row r="76" spans="1:28" ht="24.9" customHeight="1" x14ac:dyDescent="0.3">
      <c r="A76" s="152"/>
      <c r="B76" s="26"/>
      <c r="C76" s="18" t="s">
        <v>35</v>
      </c>
      <c r="D76" s="136" t="s">
        <v>78</v>
      </c>
      <c r="E76" s="136"/>
      <c r="F76" s="136"/>
      <c r="G76" s="136"/>
      <c r="H76" s="136"/>
      <c r="I76" s="18" t="s">
        <v>46</v>
      </c>
      <c r="J76" s="136" t="s">
        <v>78</v>
      </c>
      <c r="K76" s="136"/>
      <c r="L76" s="136"/>
      <c r="M76" s="136"/>
      <c r="N76"/>
      <c r="O76" s="18" t="s">
        <v>64</v>
      </c>
      <c r="P76" s="136"/>
      <c r="Q76" s="136"/>
      <c r="R76" s="136"/>
      <c r="S76" s="162"/>
    </row>
    <row r="77" spans="1:28" ht="8.1" customHeight="1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28" ht="8.1" customHeight="1" thickBot="1" x14ac:dyDescent="0.35">
      <c r="A78" s="100"/>
      <c r="C78" s="17"/>
      <c r="D78" s="18"/>
      <c r="E78" s="18"/>
      <c r="F78" s="18"/>
      <c r="G78" s="18"/>
      <c r="H78" s="18"/>
      <c r="I78" s="18"/>
      <c r="J78" s="18"/>
      <c r="K78" s="70"/>
      <c r="L78" s="18"/>
      <c r="M78" s="18"/>
      <c r="N78" s="18"/>
      <c r="O78" s="18"/>
      <c r="S78" s="16"/>
    </row>
    <row r="79" spans="1:28" ht="8.1" customHeight="1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28" ht="24.9" customHeight="1" x14ac:dyDescent="0.3">
      <c r="A80" s="152"/>
      <c r="B80" s="26"/>
      <c r="C80" s="18" t="s">
        <v>312</v>
      </c>
      <c r="D80" s="136"/>
      <c r="E80" s="136"/>
      <c r="F80" s="136"/>
      <c r="G80" s="136"/>
      <c r="H80" s="136"/>
      <c r="I80" s="18"/>
      <c r="J80" s="18"/>
      <c r="K80" s="70"/>
      <c r="L80" s="18"/>
      <c r="M80" s="18"/>
      <c r="N80" s="18"/>
      <c r="O80" s="18"/>
      <c r="S80" s="16"/>
    </row>
    <row r="81" spans="1:19" ht="8.1" customHeight="1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4.9" customHeight="1" thickBot="1" x14ac:dyDescent="0.35">
      <c r="A82" s="101" t="s">
        <v>15</v>
      </c>
      <c r="B82" s="1"/>
      <c r="S82" s="16"/>
    </row>
    <row r="83" spans="1:19" ht="80.099999999999994" customHeight="1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dataConsolidate/>
  <mergeCells count="91">
    <mergeCell ref="P15:S15"/>
    <mergeCell ref="D17:H17"/>
    <mergeCell ref="D30:H30"/>
    <mergeCell ref="J30:M30"/>
    <mergeCell ref="P30:S30"/>
    <mergeCell ref="J17:M17"/>
    <mergeCell ref="P17:S17"/>
    <mergeCell ref="P22:S22"/>
    <mergeCell ref="D24:E24"/>
    <mergeCell ref="G24:H24"/>
    <mergeCell ref="J24:M24"/>
    <mergeCell ref="O24:O26"/>
    <mergeCell ref="P24:S26"/>
    <mergeCell ref="D26:H26"/>
    <mergeCell ref="A1:C2"/>
    <mergeCell ref="D1:S1"/>
    <mergeCell ref="D2:S2"/>
    <mergeCell ref="A3:C3"/>
    <mergeCell ref="D3:S3"/>
    <mergeCell ref="J7:M7"/>
    <mergeCell ref="P7:S7"/>
    <mergeCell ref="A10:A12"/>
    <mergeCell ref="D11:H11"/>
    <mergeCell ref="J11:M11"/>
    <mergeCell ref="P11:S11"/>
    <mergeCell ref="A6:A8"/>
    <mergeCell ref="D7:H7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P34:S34"/>
    <mergeCell ref="J26:M26"/>
    <mergeCell ref="P58:P60"/>
    <mergeCell ref="Q58:R60"/>
    <mergeCell ref="D36:H36"/>
    <mergeCell ref="L49:S49"/>
    <mergeCell ref="O58:O60"/>
    <mergeCell ref="C53:J53"/>
    <mergeCell ref="C54:J54"/>
    <mergeCell ref="L54:S54"/>
    <mergeCell ref="A14:A18"/>
    <mergeCell ref="D15:H15"/>
    <mergeCell ref="J15:M15"/>
    <mergeCell ref="A21:A27"/>
    <mergeCell ref="D22:H22"/>
    <mergeCell ref="J22:M22"/>
    <mergeCell ref="A29:A37"/>
    <mergeCell ref="C48:J48"/>
    <mergeCell ref="L48:S48"/>
    <mergeCell ref="S58:S60"/>
    <mergeCell ref="D60:H60"/>
    <mergeCell ref="J60:M60"/>
    <mergeCell ref="A57:A61"/>
    <mergeCell ref="D58:H58"/>
    <mergeCell ref="J58:M58"/>
    <mergeCell ref="D32:H32"/>
    <mergeCell ref="J32:M32"/>
    <mergeCell ref="P32:S32"/>
    <mergeCell ref="D34:H34"/>
    <mergeCell ref="L53:S53"/>
    <mergeCell ref="J34:M34"/>
    <mergeCell ref="C49:J49"/>
    <mergeCell ref="P64:S64"/>
    <mergeCell ref="E66:G66"/>
    <mergeCell ref="K66:L66"/>
    <mergeCell ref="P66:S66"/>
    <mergeCell ref="E68:G68"/>
    <mergeCell ref="K68:L68"/>
    <mergeCell ref="P68:S68"/>
    <mergeCell ref="A63:A69"/>
    <mergeCell ref="D64:H64"/>
    <mergeCell ref="A79:A81"/>
    <mergeCell ref="D80:H80"/>
    <mergeCell ref="A83:S83"/>
    <mergeCell ref="P72:S72"/>
    <mergeCell ref="D74:H74"/>
    <mergeCell ref="J74:M74"/>
    <mergeCell ref="P74:S74"/>
    <mergeCell ref="D76:H76"/>
    <mergeCell ref="J76:M76"/>
    <mergeCell ref="P76:S76"/>
    <mergeCell ref="A71:A77"/>
    <mergeCell ref="D72:H72"/>
    <mergeCell ref="J72:M72"/>
    <mergeCell ref="K64:L64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3622047244094491" right="0.23622047244094491" top="0.35433070866141736" bottom="0.35433070866141736" header="0.11811023622047245" footer="0.31496062992125984"/>
  <pageSetup paperSize="9" scale="54" fitToHeight="0" orientation="portrait" r:id="rId1"/>
  <headerFooter>
    <oddHeader>&amp;L&amp;"Arial,Normal"&amp;10CHAM PUI&amp;R&amp;10PHASE : PROGRAMME</oddHeader>
    <oddFooter>&amp;L&amp;"Arial,Normal"&amp;8Nom du fichier&amp;R&amp;"Arial,Normal"&amp;8&amp;P/&amp;N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DATA!$Y$2:$Y$92</xm:f>
          </x14:formula1>
          <xm:sqref>J42:M42</xm:sqref>
        </x14:dataValidation>
        <x14:dataValidation type="list" allowBlank="1" showInputMessage="1" showErrorMessage="1">
          <x14:formula1>
            <xm:f>DATA!$B$2:$B$35</xm:f>
          </x14:formula1>
          <xm:sqref>D3:S3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view="pageBreakPreview" topLeftCell="A64" zoomScale="70" zoomScaleNormal="85" zoomScaleSheetLayoutView="70" workbookViewId="0">
      <selection activeCell="A83" sqref="A83:S83"/>
    </sheetView>
  </sheetViews>
  <sheetFormatPr baseColWidth="10" defaultRowHeight="14.4" x14ac:dyDescent="0.3"/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>
        <v>36</v>
      </c>
      <c r="B3" s="139"/>
      <c r="C3" s="150"/>
      <c r="D3" s="139" t="s">
        <v>435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18" t="s">
        <v>47</v>
      </c>
      <c r="D7" s="136"/>
      <c r="E7" s="136"/>
      <c r="F7" s="136"/>
      <c r="G7" s="136"/>
      <c r="H7" s="136"/>
      <c r="I7" s="118" t="s">
        <v>23</v>
      </c>
      <c r="J7" s="136">
        <v>1</v>
      </c>
      <c r="K7" s="136"/>
      <c r="L7" s="136"/>
      <c r="M7" s="136"/>
      <c r="O7" s="118" t="s">
        <v>22</v>
      </c>
      <c r="P7" s="136">
        <v>4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18"/>
      <c r="D9" s="118"/>
      <c r="E9" s="118"/>
      <c r="F9" s="118"/>
      <c r="G9" s="118"/>
      <c r="H9" s="118"/>
      <c r="I9" s="118"/>
      <c r="J9" s="118"/>
      <c r="K9" s="70"/>
      <c r="L9" s="4"/>
      <c r="M9" s="4"/>
      <c r="O9" s="118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18" t="s">
        <v>16</v>
      </c>
      <c r="D11" s="135">
        <v>20</v>
      </c>
      <c r="E11" s="135"/>
      <c r="F11" s="135"/>
      <c r="G11" s="135"/>
      <c r="H11" s="135"/>
      <c r="I11" s="118" t="s">
        <v>18</v>
      </c>
      <c r="J11" s="138">
        <v>2.5</v>
      </c>
      <c r="K11" s="138"/>
      <c r="L11" s="138"/>
      <c r="M11" s="138"/>
      <c r="O11" s="118" t="s">
        <v>68</v>
      </c>
      <c r="P11" s="137" t="s">
        <v>209</v>
      </c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18"/>
      <c r="F13" s="118"/>
      <c r="G13" s="118"/>
      <c r="H13" s="118"/>
      <c r="I13" s="118"/>
      <c r="J13" s="118"/>
      <c r="K13" s="70"/>
      <c r="L13" s="118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18" t="s">
        <v>7</v>
      </c>
      <c r="D15" s="136" t="s">
        <v>250</v>
      </c>
      <c r="E15" s="136"/>
      <c r="F15" s="136"/>
      <c r="G15" s="136"/>
      <c r="H15" s="136"/>
      <c r="I15" s="118" t="str">
        <f>'9 Stockages palettes'!I15</f>
        <v>Contrôle d'acces</v>
      </c>
      <c r="J15" s="136" t="s">
        <v>226</v>
      </c>
      <c r="K15" s="136"/>
      <c r="L15" s="136"/>
      <c r="M15" s="136"/>
      <c r="O15" s="118" t="s">
        <v>223</v>
      </c>
      <c r="P15" s="136" t="s">
        <v>225</v>
      </c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18" t="s">
        <v>17</v>
      </c>
      <c r="D17" s="136" t="s">
        <v>72</v>
      </c>
      <c r="E17" s="136"/>
      <c r="F17" s="136"/>
      <c r="G17" s="136"/>
      <c r="H17" s="136"/>
      <c r="I17" s="118" t="s">
        <v>19</v>
      </c>
      <c r="J17" s="136" t="s">
        <v>357</v>
      </c>
      <c r="K17" s="136"/>
      <c r="L17" s="136"/>
      <c r="M17" s="136"/>
      <c r="O17" s="118" t="s">
        <v>21</v>
      </c>
      <c r="P17" s="136" t="s">
        <v>211</v>
      </c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18"/>
      <c r="E19" s="118"/>
      <c r="F19" s="118"/>
      <c r="G19" s="118"/>
      <c r="H19" s="118"/>
      <c r="I19" s="17"/>
      <c r="J19" s="118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18"/>
      <c r="E20" s="118"/>
      <c r="F20" s="118"/>
      <c r="G20" s="118"/>
      <c r="H20" s="118"/>
      <c r="I20" s="17"/>
      <c r="J20" s="118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18" t="str">
        <f>'8 Local déchets'!C22</f>
        <v>Naturel</v>
      </c>
      <c r="D22" s="136" t="s">
        <v>358</v>
      </c>
      <c r="E22" s="136"/>
      <c r="F22" s="136"/>
      <c r="G22" s="136"/>
      <c r="H22" s="136"/>
      <c r="I22" s="118" t="str">
        <f>'8 Local déchets'!I22</f>
        <v>Type de vitrage</v>
      </c>
      <c r="J22" s="136" t="s">
        <v>90</v>
      </c>
      <c r="K22" s="136"/>
      <c r="L22" s="136"/>
      <c r="M22" s="136"/>
      <c r="N22">
        <f>'8 Local déchets'!N22</f>
        <v>0</v>
      </c>
      <c r="O22" s="118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19" x14ac:dyDescent="0.3">
      <c r="A23" s="152"/>
      <c r="B23" s="26"/>
      <c r="C23" s="118"/>
      <c r="D23" s="118"/>
      <c r="E23" s="118"/>
      <c r="F23" s="118"/>
      <c r="G23" s="118"/>
      <c r="H23" s="118"/>
      <c r="I23" s="118"/>
      <c r="J23" s="118"/>
      <c r="K23" s="70"/>
      <c r="L23" s="4"/>
      <c r="M23" s="4"/>
      <c r="O23" s="118"/>
      <c r="P23" s="17"/>
      <c r="Q23" s="17"/>
      <c r="R23" s="17"/>
      <c r="S23" s="28"/>
    </row>
    <row r="24" spans="1:19" ht="39.6" x14ac:dyDescent="0.3">
      <c r="A24" s="152"/>
      <c r="B24" s="26"/>
      <c r="C24" s="118" t="s">
        <v>25</v>
      </c>
      <c r="D24" s="136" t="s">
        <v>216</v>
      </c>
      <c r="E24" s="136"/>
      <c r="F24" s="118"/>
      <c r="G24" s="173"/>
      <c r="H24" s="173"/>
      <c r="I24" s="118" t="s">
        <v>38</v>
      </c>
      <c r="J24" s="141" t="s">
        <v>363</v>
      </c>
      <c r="K24" s="141"/>
      <c r="L24" s="141"/>
      <c r="M24" s="141"/>
      <c r="O24" s="140" t="s">
        <v>48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18" t="s">
        <v>26</v>
      </c>
      <c r="D26" s="136" t="s">
        <v>100</v>
      </c>
      <c r="E26" s="136"/>
      <c r="F26" s="136"/>
      <c r="G26" s="136"/>
      <c r="H26" s="136"/>
      <c r="I26" s="118" t="s">
        <v>39</v>
      </c>
      <c r="J26" s="136" t="s">
        <v>365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18"/>
      <c r="E28" s="118"/>
      <c r="F28" s="118"/>
      <c r="G28" s="118"/>
      <c r="H28" s="118"/>
      <c r="I28" s="118"/>
      <c r="J28" s="118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18" t="str">
        <f>'8 Local déchets'!C30</f>
        <v>T° Hiver (°C)</v>
      </c>
      <c r="D30" s="136" t="s">
        <v>390</v>
      </c>
      <c r="E30" s="136"/>
      <c r="F30" s="136"/>
      <c r="G30" s="136"/>
      <c r="H30" s="136"/>
      <c r="I30" s="118" t="str">
        <f>'8 Local déchets'!I30</f>
        <v>T° Été (°C)</v>
      </c>
      <c r="J30" s="136" t="s">
        <v>383</v>
      </c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18" t="s">
        <v>28</v>
      </c>
      <c r="D32" s="136" t="s">
        <v>81</v>
      </c>
      <c r="E32" s="136"/>
      <c r="F32" s="136"/>
      <c r="G32" s="136"/>
      <c r="H32" s="136"/>
      <c r="I32" s="118" t="s">
        <v>40</v>
      </c>
      <c r="J32" s="136" t="s">
        <v>72</v>
      </c>
      <c r="K32" s="136"/>
      <c r="L32" s="136"/>
      <c r="M32" s="136"/>
      <c r="O32" s="118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18" t="s">
        <v>69</v>
      </c>
      <c r="D34" s="136" t="s">
        <v>72</v>
      </c>
      <c r="E34" s="136"/>
      <c r="F34" s="136"/>
      <c r="G34" s="136"/>
      <c r="H34" s="136"/>
      <c r="I34" s="118" t="s">
        <v>76</v>
      </c>
      <c r="J34" s="136" t="s">
        <v>72</v>
      </c>
      <c r="K34" s="136"/>
      <c r="L34" s="136"/>
      <c r="M34" s="136"/>
      <c r="O34" s="118" t="s">
        <v>366</v>
      </c>
      <c r="P34" s="157" t="s">
        <v>367</v>
      </c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18" t="s">
        <v>3</v>
      </c>
      <c r="D36" s="154">
        <v>0</v>
      </c>
      <c r="E36" s="154"/>
      <c r="F36" s="154"/>
      <c r="G36" s="154"/>
      <c r="H36" s="154"/>
      <c r="I36" s="17"/>
      <c r="J36" s="118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18"/>
      <c r="E38" s="118"/>
      <c r="F38" s="118"/>
      <c r="G38" s="118"/>
      <c r="H38" s="118"/>
      <c r="I38" s="17"/>
      <c r="J38" s="118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18" t="s">
        <v>1</v>
      </c>
      <c r="D40" s="136" t="s">
        <v>148</v>
      </c>
      <c r="E40" s="136"/>
      <c r="F40" s="136"/>
      <c r="G40" s="136"/>
      <c r="H40" s="136"/>
      <c r="I40" s="118" t="s">
        <v>41</v>
      </c>
      <c r="J40" s="136" t="s">
        <v>148</v>
      </c>
      <c r="K40" s="136"/>
      <c r="L40" s="136"/>
      <c r="M40" s="136"/>
      <c r="O40" s="118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18"/>
      <c r="D41" s="17"/>
      <c r="E41" s="17"/>
      <c r="F41" s="17"/>
      <c r="G41" s="17"/>
      <c r="H41" s="17"/>
      <c r="I41" s="118"/>
      <c r="J41" s="17"/>
      <c r="K41" s="75"/>
      <c r="L41" s="17"/>
      <c r="M41" s="17"/>
      <c r="N41" s="17"/>
      <c r="O41" s="118"/>
      <c r="P41" s="17"/>
      <c r="Q41" s="17"/>
      <c r="R41" s="17"/>
      <c r="S41" s="28"/>
    </row>
    <row r="42" spans="1:19" ht="40.200000000000003" x14ac:dyDescent="0.3">
      <c r="A42" s="152"/>
      <c r="B42" s="26"/>
      <c r="C42" s="118" t="s">
        <v>29</v>
      </c>
      <c r="D42" s="136" t="s">
        <v>173</v>
      </c>
      <c r="E42" s="136"/>
      <c r="F42" s="136"/>
      <c r="G42" s="136"/>
      <c r="H42" s="136"/>
      <c r="I42" s="118" t="s">
        <v>42</v>
      </c>
      <c r="J42" s="136" t="s">
        <v>161</v>
      </c>
      <c r="K42" s="136"/>
      <c r="L42" s="136"/>
      <c r="M42" s="136"/>
      <c r="O42" s="118" t="s">
        <v>53</v>
      </c>
      <c r="P42" s="51" t="s">
        <v>187</v>
      </c>
      <c r="Q42" s="17"/>
      <c r="R42" s="136" t="s">
        <v>166</v>
      </c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66" x14ac:dyDescent="0.3">
      <c r="A44" s="152"/>
      <c r="B44" s="26"/>
      <c r="C44" s="118" t="s">
        <v>30</v>
      </c>
      <c r="D44" s="136"/>
      <c r="E44" s="136"/>
      <c r="F44" s="136"/>
      <c r="G44" s="136"/>
      <c r="H44" s="136"/>
      <c r="I44" s="118" t="s">
        <v>43</v>
      </c>
      <c r="J44" s="136" t="s">
        <v>182</v>
      </c>
      <c r="K44" s="136"/>
      <c r="L44" s="136"/>
      <c r="M44" s="136"/>
      <c r="O44" s="118" t="s">
        <v>54</v>
      </c>
      <c r="P44" s="116" t="s">
        <v>192</v>
      </c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18"/>
      <c r="D46" s="118"/>
      <c r="E46" s="118"/>
      <c r="F46" s="118"/>
      <c r="G46" s="118"/>
      <c r="H46" s="118"/>
      <c r="I46" s="118"/>
      <c r="J46" s="118"/>
      <c r="K46" s="70"/>
      <c r="L46" s="4"/>
      <c r="M46" s="4"/>
      <c r="O46" s="118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50.4" customHeight="1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18"/>
      <c r="D51" s="118"/>
      <c r="E51" s="118"/>
      <c r="F51" s="118"/>
      <c r="G51" s="118"/>
      <c r="H51" s="118"/>
      <c r="I51" s="118"/>
      <c r="J51" s="118"/>
      <c r="K51" s="70"/>
      <c r="L51" s="118"/>
      <c r="M51" s="118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18"/>
      <c r="D56" s="118"/>
      <c r="E56" s="118"/>
      <c r="F56" s="118"/>
      <c r="G56" s="118"/>
      <c r="H56" s="118"/>
      <c r="I56" s="118"/>
      <c r="J56" s="118"/>
      <c r="K56" s="70"/>
      <c r="L56" s="118"/>
      <c r="M56" s="118"/>
      <c r="O56" s="118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18" t="s">
        <v>67</v>
      </c>
      <c r="D58" s="136" t="s">
        <v>72</v>
      </c>
      <c r="E58" s="136"/>
      <c r="F58" s="136"/>
      <c r="G58" s="136"/>
      <c r="H58" s="136"/>
      <c r="I58" s="118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18"/>
      <c r="D59" s="17"/>
      <c r="E59" s="17"/>
      <c r="F59" s="17"/>
      <c r="G59" s="17"/>
      <c r="H59" s="17"/>
      <c r="I59" s="1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18" t="s">
        <v>4</v>
      </c>
      <c r="D60" s="136" t="s">
        <v>72</v>
      </c>
      <c r="E60" s="136"/>
      <c r="F60" s="136"/>
      <c r="G60" s="136"/>
      <c r="H60" s="136"/>
      <c r="I60" s="118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18"/>
      <c r="E62" s="118"/>
      <c r="F62" s="118"/>
      <c r="G62" s="118"/>
      <c r="H62" s="118"/>
      <c r="I62" s="118"/>
      <c r="J62" s="118"/>
      <c r="K62" s="70"/>
      <c r="L62" s="118"/>
      <c r="M62" s="118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18" t="s">
        <v>31</v>
      </c>
      <c r="D64" s="136" t="s">
        <v>72</v>
      </c>
      <c r="E64" s="136"/>
      <c r="F64" s="136"/>
      <c r="G64" s="136"/>
      <c r="H64" s="136"/>
      <c r="I64" s="118" t="s">
        <v>75</v>
      </c>
      <c r="J64" s="117">
        <v>2</v>
      </c>
      <c r="K64" s="140" t="s">
        <v>57</v>
      </c>
      <c r="L64" s="140"/>
      <c r="M64" s="117">
        <v>1</v>
      </c>
      <c r="O64" s="118" t="s">
        <v>60</v>
      </c>
      <c r="P64" s="136"/>
      <c r="Q64" s="136"/>
      <c r="R64" s="136"/>
      <c r="S64" s="162"/>
    </row>
    <row r="65" spans="1:19" x14ac:dyDescent="0.3">
      <c r="A65" s="152"/>
      <c r="B65" s="26"/>
      <c r="C65" s="118"/>
      <c r="D65" s="17"/>
      <c r="E65" s="17"/>
      <c r="F65" s="17"/>
      <c r="G65" s="17"/>
      <c r="H65" s="17"/>
      <c r="I65" s="118"/>
      <c r="J65" s="17"/>
      <c r="K65" s="75"/>
      <c r="L65" s="17"/>
      <c r="M65" s="17"/>
      <c r="N65" s="17"/>
      <c r="O65" s="118"/>
      <c r="P65" s="17"/>
      <c r="Q65" s="17"/>
      <c r="R65" s="17"/>
      <c r="S65" s="28"/>
    </row>
    <row r="66" spans="1:19" ht="36" x14ac:dyDescent="0.3">
      <c r="A66" s="152"/>
      <c r="B66" s="82"/>
      <c r="C66" s="121" t="str">
        <f>'7 Reception et Deconditionement'!$C$66</f>
        <v>PAB1: 
2 PCN + 2 PCO + 2 RJ45</v>
      </c>
      <c r="D66" s="99">
        <v>2</v>
      </c>
      <c r="E66" s="177" t="str">
        <f>'Fiche type'!$F$68</f>
        <v>Pc Tétra</v>
      </c>
      <c r="F66" s="177"/>
      <c r="G66" s="177"/>
      <c r="H66" s="99">
        <v>0</v>
      </c>
      <c r="I66" s="121" t="s">
        <v>74</v>
      </c>
      <c r="J66" s="117">
        <v>0</v>
      </c>
      <c r="K66" s="156" t="s">
        <v>58</v>
      </c>
      <c r="L66" s="156"/>
      <c r="M66" s="117"/>
      <c r="N66" s="85"/>
      <c r="O66" s="119" t="s">
        <v>61</v>
      </c>
      <c r="P66" s="136" t="s">
        <v>72</v>
      </c>
      <c r="Q66" s="136"/>
      <c r="R66" s="136"/>
      <c r="S66" s="162"/>
    </row>
    <row r="67" spans="1:19" x14ac:dyDescent="0.3">
      <c r="A67" s="152"/>
      <c r="B67" s="26"/>
      <c r="C67" s="120"/>
      <c r="D67" s="91"/>
      <c r="E67" s="91"/>
      <c r="F67" s="91"/>
      <c r="G67" s="91"/>
      <c r="H67" s="17"/>
      <c r="I67" s="118"/>
      <c r="J67" s="17"/>
      <c r="K67" s="75"/>
      <c r="L67" s="17"/>
      <c r="M67" s="17"/>
      <c r="N67" s="17"/>
      <c r="O67" s="118"/>
      <c r="P67" s="17"/>
      <c r="Q67" s="17"/>
      <c r="R67" s="17"/>
      <c r="S67" s="28"/>
    </row>
    <row r="68" spans="1:19" ht="66" x14ac:dyDescent="0.3">
      <c r="A68" s="152"/>
      <c r="B68" s="26"/>
      <c r="C68" s="121"/>
      <c r="D68" s="92"/>
      <c r="E68" s="176" t="s">
        <v>32</v>
      </c>
      <c r="F68" s="176"/>
      <c r="G68" s="176"/>
      <c r="H68" s="117" t="s">
        <v>77</v>
      </c>
      <c r="I68" s="118" t="s">
        <v>56</v>
      </c>
      <c r="J68" s="117" t="s">
        <v>78</v>
      </c>
      <c r="K68" s="140" t="str">
        <f>'11 Gare Entrée_Sortie'!$K$68</f>
        <v>DECT</v>
      </c>
      <c r="L68" s="140"/>
      <c r="M68" s="117" t="s">
        <v>77</v>
      </c>
      <c r="O68" s="118" t="s">
        <v>303</v>
      </c>
      <c r="P68" s="136" t="s">
        <v>77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18"/>
      <c r="E70" s="118"/>
      <c r="F70" s="118"/>
      <c r="G70" s="118"/>
      <c r="H70" s="118"/>
      <c r="I70" s="118"/>
      <c r="J70" s="118"/>
      <c r="K70" s="70"/>
      <c r="L70" s="118"/>
      <c r="M70" s="118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18" t="s">
        <v>33</v>
      </c>
      <c r="D72" s="136" t="s">
        <v>78</v>
      </c>
      <c r="E72" s="136"/>
      <c r="F72" s="136"/>
      <c r="G72" s="136"/>
      <c r="H72" s="136"/>
      <c r="I72" s="118" t="s">
        <v>44</v>
      </c>
      <c r="J72" s="136" t="s">
        <v>77</v>
      </c>
      <c r="K72" s="136"/>
      <c r="L72" s="136"/>
      <c r="M72" s="136"/>
      <c r="O72" s="118" t="s">
        <v>65</v>
      </c>
      <c r="P72" s="136" t="s">
        <v>77</v>
      </c>
      <c r="Q72" s="136"/>
      <c r="R72" s="136"/>
      <c r="S72" s="162"/>
    </row>
    <row r="73" spans="1:19" x14ac:dyDescent="0.3">
      <c r="A73" s="152"/>
      <c r="B73" s="26"/>
      <c r="C73" s="118"/>
      <c r="D73" s="17"/>
      <c r="E73" s="17"/>
      <c r="F73" s="17"/>
      <c r="G73" s="17"/>
      <c r="H73" s="17"/>
      <c r="I73" s="118"/>
      <c r="J73" s="17"/>
      <c r="K73" s="75"/>
      <c r="L73" s="17"/>
      <c r="M73" s="17"/>
      <c r="N73" s="17"/>
      <c r="O73" s="118"/>
      <c r="P73" s="17"/>
      <c r="Q73" s="17"/>
      <c r="R73" s="17"/>
      <c r="S73" s="28"/>
    </row>
    <row r="74" spans="1:19" ht="39.6" x14ac:dyDescent="0.3">
      <c r="A74" s="152"/>
      <c r="B74" s="26"/>
      <c r="C74" s="118" t="s">
        <v>34</v>
      </c>
      <c r="D74" s="136" t="s">
        <v>78</v>
      </c>
      <c r="E74" s="136"/>
      <c r="F74" s="136"/>
      <c r="G74" s="136"/>
      <c r="H74" s="136"/>
      <c r="I74" s="118" t="s">
        <v>45</v>
      </c>
      <c r="J74" s="136" t="s">
        <v>78</v>
      </c>
      <c r="K74" s="136"/>
      <c r="L74" s="136"/>
      <c r="M74" s="136"/>
      <c r="O74" s="118" t="s">
        <v>63</v>
      </c>
      <c r="P74" s="136" t="s">
        <v>77</v>
      </c>
      <c r="Q74" s="136"/>
      <c r="R74" s="136"/>
      <c r="S74" s="162"/>
    </row>
    <row r="75" spans="1:19" x14ac:dyDescent="0.3">
      <c r="A75" s="152"/>
      <c r="B75" s="26"/>
      <c r="C75" s="118"/>
      <c r="D75" s="17"/>
      <c r="E75" s="17"/>
      <c r="F75" s="17"/>
      <c r="G75" s="17"/>
      <c r="H75" s="17"/>
      <c r="I75" s="118"/>
      <c r="J75" s="17"/>
      <c r="K75" s="75"/>
      <c r="L75" s="17"/>
      <c r="M75" s="17"/>
      <c r="N75" s="17"/>
      <c r="O75" s="118"/>
      <c r="P75" s="118"/>
      <c r="Q75" s="118"/>
      <c r="R75" s="118"/>
      <c r="S75" s="105"/>
    </row>
    <row r="76" spans="1:19" x14ac:dyDescent="0.3">
      <c r="A76" s="152"/>
      <c r="B76" s="26"/>
      <c r="C76" s="118" t="s">
        <v>35</v>
      </c>
      <c r="D76" s="136" t="s">
        <v>78</v>
      </c>
      <c r="E76" s="136"/>
      <c r="F76" s="136"/>
      <c r="G76" s="136"/>
      <c r="H76" s="136"/>
      <c r="I76" s="118" t="s">
        <v>46</v>
      </c>
      <c r="J76" s="136" t="s">
        <v>78</v>
      </c>
      <c r="K76" s="136"/>
      <c r="L76" s="136"/>
      <c r="M76" s="136"/>
      <c r="O76" s="118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18"/>
      <c r="E78" s="118"/>
      <c r="F78" s="118"/>
      <c r="G78" s="118"/>
      <c r="H78" s="118"/>
      <c r="I78" s="118"/>
      <c r="J78" s="118"/>
      <c r="K78" s="70"/>
      <c r="L78" s="118"/>
      <c r="M78" s="118"/>
      <c r="N78" s="118"/>
      <c r="O78" s="118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18" t="s">
        <v>312</v>
      </c>
      <c r="D80" s="136"/>
      <c r="E80" s="136"/>
      <c r="F80" s="136"/>
      <c r="G80" s="136"/>
      <c r="H80" s="136"/>
      <c r="I80" s="118"/>
      <c r="J80" s="118"/>
      <c r="K80" s="70"/>
      <c r="L80" s="118"/>
      <c r="M80" s="118"/>
      <c r="N80" s="118"/>
      <c r="O80" s="118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3.4" thickBot="1" x14ac:dyDescent="0.35">
      <c r="A82" s="101" t="s">
        <v>15</v>
      </c>
      <c r="B82" s="1"/>
      <c r="C82" s="179" t="s">
        <v>426</v>
      </c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88"/>
    </row>
    <row r="83" spans="1:19" ht="154.80000000000001" customHeight="1" thickBot="1" x14ac:dyDescent="0.35">
      <c r="A83" s="158" t="s">
        <v>440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2">
    <mergeCell ref="D80:H80"/>
    <mergeCell ref="A83:S83"/>
    <mergeCell ref="C82:S82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D76:H76"/>
    <mergeCell ref="J76:M76"/>
    <mergeCell ref="P76:S76"/>
    <mergeCell ref="A79:A81"/>
    <mergeCell ref="A63:A69"/>
    <mergeCell ref="D64:H64"/>
    <mergeCell ref="K64:L64"/>
    <mergeCell ref="P64:S64"/>
    <mergeCell ref="E66:G66"/>
    <mergeCell ref="K66:L66"/>
    <mergeCell ref="P66:S66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C48:J48"/>
    <mergeCell ref="L48:S48"/>
    <mergeCell ref="C49:J49"/>
    <mergeCell ref="L49:S49"/>
    <mergeCell ref="C53:J53"/>
    <mergeCell ref="L53:S53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A29:A37"/>
    <mergeCell ref="D30:H30"/>
    <mergeCell ref="J30:M30"/>
    <mergeCell ref="J34:M34"/>
    <mergeCell ref="P34:S34"/>
    <mergeCell ref="D36:H36"/>
    <mergeCell ref="P30:S30"/>
    <mergeCell ref="D32:H32"/>
    <mergeCell ref="J32:M32"/>
    <mergeCell ref="P32:S32"/>
    <mergeCell ref="D34:H34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6:A8"/>
    <mergeCell ref="D7:H7"/>
    <mergeCell ref="J7:M7"/>
    <mergeCell ref="P7:S7"/>
    <mergeCell ref="A1:C2"/>
    <mergeCell ref="D1:S1"/>
    <mergeCell ref="D2:S2"/>
    <mergeCell ref="A3:C3"/>
    <mergeCell ref="D3:S3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</dataValidations>
  <pageMargins left="0.25" right="0.25" top="0.75" bottom="0.75" header="0.3" footer="0.3"/>
  <pageSetup paperSize="9" scale="37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DATA!$Y$2:$Y$92</xm:f>
          </x14:formula1>
          <xm:sqref>J42:M42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view="pageBreakPreview" topLeftCell="A46" zoomScale="85" zoomScaleNormal="100" zoomScaleSheetLayoutView="85" workbookViewId="0">
      <selection activeCell="K68" sqref="K68:L68"/>
    </sheetView>
  </sheetViews>
  <sheetFormatPr baseColWidth="10" defaultRowHeight="14.4" x14ac:dyDescent="0.3"/>
  <cols>
    <col min="17" max="17" width="11.5546875" customWidth="1"/>
    <col min="18" max="18" width="9.44140625" customWidth="1"/>
    <col min="19" max="19" width="9.33203125" customWidth="1"/>
  </cols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410</v>
      </c>
      <c r="B3" s="139"/>
      <c r="C3" s="150"/>
      <c r="D3" s="139" t="s">
        <v>405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09" t="s">
        <v>47</v>
      </c>
      <c r="D7" s="136" t="s">
        <v>242</v>
      </c>
      <c r="E7" s="136"/>
      <c r="F7" s="136"/>
      <c r="G7" s="136"/>
      <c r="H7" s="136"/>
      <c r="I7" s="109" t="s">
        <v>23</v>
      </c>
      <c r="J7" s="136">
        <v>1</v>
      </c>
      <c r="K7" s="136"/>
      <c r="L7" s="136"/>
      <c r="M7" s="136"/>
      <c r="O7" s="109" t="s">
        <v>22</v>
      </c>
      <c r="P7" s="136">
        <v>2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09"/>
      <c r="D9" s="109"/>
      <c r="E9" s="109"/>
      <c r="F9" s="109"/>
      <c r="G9" s="109"/>
      <c r="H9" s="109"/>
      <c r="I9" s="109"/>
      <c r="J9" s="109"/>
      <c r="K9" s="70"/>
      <c r="L9" s="4"/>
      <c r="M9" s="4"/>
      <c r="O9" s="109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09" t="s">
        <v>16</v>
      </c>
      <c r="D11" s="135">
        <v>38</v>
      </c>
      <c r="E11" s="135"/>
      <c r="F11" s="135"/>
      <c r="G11" s="135"/>
      <c r="H11" s="135"/>
      <c r="I11" s="109" t="s">
        <v>18</v>
      </c>
      <c r="J11" s="138">
        <v>2.5</v>
      </c>
      <c r="K11" s="138"/>
      <c r="L11" s="138"/>
      <c r="M11" s="138"/>
      <c r="O11" s="109" t="s">
        <v>68</v>
      </c>
      <c r="P11" s="137" t="s">
        <v>209</v>
      </c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09"/>
      <c r="F13" s="109"/>
      <c r="G13" s="109"/>
      <c r="H13" s="109"/>
      <c r="I13" s="109"/>
      <c r="J13" s="109"/>
      <c r="K13" s="70"/>
      <c r="L13" s="109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09" t="s">
        <v>7</v>
      </c>
      <c r="D15" s="136" t="s">
        <v>120</v>
      </c>
      <c r="E15" s="136"/>
      <c r="F15" s="136"/>
      <c r="G15" s="136"/>
      <c r="H15" s="136"/>
      <c r="I15" s="109" t="str">
        <f>'9 Stockages palettes'!I15</f>
        <v>Contrôle d'acces</v>
      </c>
      <c r="J15" s="136" t="s">
        <v>248</v>
      </c>
      <c r="K15" s="136"/>
      <c r="L15" s="136"/>
      <c r="M15" s="136"/>
      <c r="O15" s="109" t="s">
        <v>223</v>
      </c>
      <c r="P15" s="136" t="s">
        <v>225</v>
      </c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09" t="s">
        <v>17</v>
      </c>
      <c r="D17" s="136" t="s">
        <v>77</v>
      </c>
      <c r="E17" s="136"/>
      <c r="F17" s="136"/>
      <c r="G17" s="136"/>
      <c r="H17" s="136"/>
      <c r="I17" s="109" t="s">
        <v>19</v>
      </c>
      <c r="J17" s="136" t="s">
        <v>357</v>
      </c>
      <c r="K17" s="136"/>
      <c r="L17" s="136"/>
      <c r="M17" s="136"/>
      <c r="O17" s="109" t="s">
        <v>21</v>
      </c>
      <c r="P17" s="136" t="s">
        <v>211</v>
      </c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09"/>
      <c r="E19" s="109"/>
      <c r="F19" s="109"/>
      <c r="G19" s="109"/>
      <c r="H19" s="109"/>
      <c r="I19" s="17"/>
      <c r="J19" s="109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09"/>
      <c r="E20" s="109"/>
      <c r="F20" s="109"/>
      <c r="G20" s="109"/>
      <c r="H20" s="109"/>
      <c r="I20" s="17"/>
      <c r="J20" s="109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09" t="str">
        <f>'8 Local déchets'!C22</f>
        <v>Naturel</v>
      </c>
      <c r="D22" s="136" t="s">
        <v>358</v>
      </c>
      <c r="E22" s="136"/>
      <c r="F22" s="136"/>
      <c r="G22" s="136"/>
      <c r="H22" s="136"/>
      <c r="I22" s="109" t="str">
        <f>'8 Local déchets'!I22</f>
        <v>Type de vitrage</v>
      </c>
      <c r="J22" s="136" t="s">
        <v>90</v>
      </c>
      <c r="K22" s="136"/>
      <c r="L22" s="136"/>
      <c r="M22" s="136"/>
      <c r="N22">
        <f>'8 Local déchets'!N22</f>
        <v>0</v>
      </c>
      <c r="O22" s="109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19" x14ac:dyDescent="0.3">
      <c r="A23" s="152"/>
      <c r="B23" s="26"/>
      <c r="C23" s="109"/>
      <c r="D23" s="109"/>
      <c r="E23" s="109"/>
      <c r="F23" s="109"/>
      <c r="G23" s="109"/>
      <c r="H23" s="109"/>
      <c r="I23" s="109"/>
      <c r="J23" s="109"/>
      <c r="K23" s="70"/>
      <c r="L23" s="4"/>
      <c r="M23" s="4"/>
      <c r="O23" s="109"/>
      <c r="P23" s="17"/>
      <c r="Q23" s="17"/>
      <c r="R23" s="17"/>
      <c r="S23" s="28"/>
    </row>
    <row r="24" spans="1:19" ht="39.6" x14ac:dyDescent="0.3">
      <c r="A24" s="152"/>
      <c r="B24" s="26"/>
      <c r="C24" s="109" t="s">
        <v>25</v>
      </c>
      <c r="D24" s="136" t="s">
        <v>216</v>
      </c>
      <c r="E24" s="136"/>
      <c r="F24" s="109"/>
      <c r="G24" s="173"/>
      <c r="H24" s="173"/>
      <c r="I24" s="109" t="s">
        <v>38</v>
      </c>
      <c r="J24" s="141" t="s">
        <v>363</v>
      </c>
      <c r="K24" s="141"/>
      <c r="L24" s="141"/>
      <c r="M24" s="141"/>
      <c r="O24" s="140" t="s">
        <v>48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09" t="s">
        <v>26</v>
      </c>
      <c r="D26" s="136" t="s">
        <v>100</v>
      </c>
      <c r="E26" s="136"/>
      <c r="F26" s="136"/>
      <c r="G26" s="136"/>
      <c r="H26" s="136"/>
      <c r="I26" s="109" t="s">
        <v>39</v>
      </c>
      <c r="J26" s="136" t="s">
        <v>365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09"/>
      <c r="E28" s="109"/>
      <c r="F28" s="109"/>
      <c r="G28" s="109"/>
      <c r="H28" s="109"/>
      <c r="I28" s="109"/>
      <c r="J28" s="109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09" t="str">
        <f>'8 Local déchets'!C30</f>
        <v>T° Hiver (°C)</v>
      </c>
      <c r="D30" s="136" t="s">
        <v>258</v>
      </c>
      <c r="E30" s="136"/>
      <c r="F30" s="136"/>
      <c r="G30" s="136"/>
      <c r="H30" s="136"/>
      <c r="I30" s="109" t="str">
        <f>'8 Local déchets'!I30</f>
        <v>T° Été (°C)</v>
      </c>
      <c r="J30" s="136" t="s">
        <v>383</v>
      </c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09" t="s">
        <v>28</v>
      </c>
      <c r="D32" s="136" t="s">
        <v>72</v>
      </c>
      <c r="E32" s="136"/>
      <c r="F32" s="136"/>
      <c r="G32" s="136"/>
      <c r="H32" s="136"/>
      <c r="I32" s="109" t="s">
        <v>40</v>
      </c>
      <c r="J32" s="136" t="s">
        <v>72</v>
      </c>
      <c r="K32" s="136"/>
      <c r="L32" s="136"/>
      <c r="M32" s="136"/>
      <c r="O32" s="109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09" t="s">
        <v>69</v>
      </c>
      <c r="D34" s="136" t="s">
        <v>138</v>
      </c>
      <c r="E34" s="136"/>
      <c r="F34" s="136"/>
      <c r="G34" s="136"/>
      <c r="H34" s="136"/>
      <c r="I34" s="109" t="s">
        <v>76</v>
      </c>
      <c r="J34" s="136" t="s">
        <v>72</v>
      </c>
      <c r="K34" s="136"/>
      <c r="L34" s="136"/>
      <c r="M34" s="136"/>
      <c r="O34" s="109" t="s">
        <v>366</v>
      </c>
      <c r="P34" s="157" t="s">
        <v>368</v>
      </c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09" t="s">
        <v>3</v>
      </c>
      <c r="D36" s="154">
        <v>0</v>
      </c>
      <c r="E36" s="154"/>
      <c r="F36" s="154"/>
      <c r="G36" s="154"/>
      <c r="H36" s="154"/>
      <c r="I36" s="17"/>
      <c r="J36" s="109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09"/>
      <c r="E38" s="109"/>
      <c r="F38" s="109"/>
      <c r="G38" s="109"/>
      <c r="H38" s="109"/>
      <c r="I38" s="17"/>
      <c r="J38" s="109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09" t="s">
        <v>1</v>
      </c>
      <c r="D40" s="136" t="s">
        <v>273</v>
      </c>
      <c r="E40" s="136"/>
      <c r="F40" s="136"/>
      <c r="G40" s="136"/>
      <c r="H40" s="136"/>
      <c r="I40" s="109" t="s">
        <v>41</v>
      </c>
      <c r="J40" s="136" t="s">
        <v>189</v>
      </c>
      <c r="K40" s="136"/>
      <c r="L40" s="136"/>
      <c r="M40" s="136"/>
      <c r="O40" s="109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09"/>
      <c r="D41" s="17"/>
      <c r="E41" s="17"/>
      <c r="F41" s="17"/>
      <c r="G41" s="17"/>
      <c r="H41" s="17"/>
      <c r="I41" s="109"/>
      <c r="J41" s="17"/>
      <c r="K41" s="75"/>
      <c r="L41" s="17"/>
      <c r="M41" s="17"/>
      <c r="N41" s="17"/>
      <c r="O41" s="109"/>
      <c r="P41" s="17"/>
      <c r="Q41" s="17"/>
      <c r="R41" s="17"/>
      <c r="S41" s="28"/>
    </row>
    <row r="42" spans="1:19" ht="40.200000000000003" x14ac:dyDescent="0.3">
      <c r="A42" s="152"/>
      <c r="B42" s="26"/>
      <c r="C42" s="109" t="s">
        <v>29</v>
      </c>
      <c r="D42" s="136" t="s">
        <v>173</v>
      </c>
      <c r="E42" s="136"/>
      <c r="F42" s="136"/>
      <c r="G42" s="136"/>
      <c r="H42" s="136"/>
      <c r="I42" s="109" t="s">
        <v>42</v>
      </c>
      <c r="J42" s="136"/>
      <c r="K42" s="136"/>
      <c r="L42" s="136"/>
      <c r="M42" s="136"/>
      <c r="O42" s="109" t="s">
        <v>53</v>
      </c>
      <c r="P42" s="51" t="s">
        <v>297</v>
      </c>
      <c r="Q42" s="17"/>
      <c r="R42" s="136" t="s">
        <v>166</v>
      </c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66" x14ac:dyDescent="0.3">
      <c r="A44" s="152"/>
      <c r="B44" s="26"/>
      <c r="C44" s="109" t="s">
        <v>30</v>
      </c>
      <c r="D44" s="136" t="s">
        <v>170</v>
      </c>
      <c r="E44" s="136"/>
      <c r="F44" s="136"/>
      <c r="G44" s="136"/>
      <c r="H44" s="136"/>
      <c r="I44" s="109" t="s">
        <v>43</v>
      </c>
      <c r="J44" s="136" t="s">
        <v>182</v>
      </c>
      <c r="K44" s="136"/>
      <c r="L44" s="136"/>
      <c r="M44" s="136"/>
      <c r="O44" s="109" t="s">
        <v>54</v>
      </c>
      <c r="P44" s="108" t="s">
        <v>192</v>
      </c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09"/>
      <c r="D46" s="109"/>
      <c r="E46" s="109"/>
      <c r="F46" s="109"/>
      <c r="G46" s="109"/>
      <c r="H46" s="109"/>
      <c r="I46" s="109"/>
      <c r="J46" s="109"/>
      <c r="K46" s="70"/>
      <c r="L46" s="4"/>
      <c r="M46" s="4"/>
      <c r="O46" s="109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26.4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09"/>
      <c r="D51" s="109"/>
      <c r="E51" s="109"/>
      <c r="F51" s="109"/>
      <c r="G51" s="109"/>
      <c r="H51" s="109"/>
      <c r="I51" s="109"/>
      <c r="J51" s="109"/>
      <c r="K51" s="70"/>
      <c r="L51" s="109"/>
      <c r="M51" s="109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09"/>
      <c r="D56" s="109"/>
      <c r="E56" s="109"/>
      <c r="F56" s="109"/>
      <c r="G56" s="109"/>
      <c r="H56" s="109"/>
      <c r="I56" s="109"/>
      <c r="J56" s="109"/>
      <c r="K56" s="70"/>
      <c r="L56" s="109"/>
      <c r="M56" s="109"/>
      <c r="O56" s="109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09" t="s">
        <v>67</v>
      </c>
      <c r="D58" s="136" t="s">
        <v>72</v>
      </c>
      <c r="E58" s="136"/>
      <c r="F58" s="136"/>
      <c r="G58" s="136"/>
      <c r="H58" s="136"/>
      <c r="I58" s="109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09"/>
      <c r="D59" s="17"/>
      <c r="E59" s="17"/>
      <c r="F59" s="17"/>
      <c r="G59" s="17"/>
      <c r="H59" s="17"/>
      <c r="I59" s="109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09" t="s">
        <v>4</v>
      </c>
      <c r="D60" s="136" t="s">
        <v>72</v>
      </c>
      <c r="E60" s="136"/>
      <c r="F60" s="136"/>
      <c r="G60" s="136"/>
      <c r="H60" s="136"/>
      <c r="I60" s="109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09"/>
      <c r="E62" s="109"/>
      <c r="F62" s="109"/>
      <c r="G62" s="109"/>
      <c r="H62" s="109"/>
      <c r="I62" s="109"/>
      <c r="J62" s="109"/>
      <c r="K62" s="70"/>
      <c r="L62" s="109"/>
      <c r="M62" s="109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09" t="s">
        <v>31</v>
      </c>
      <c r="D64" s="136" t="s">
        <v>72</v>
      </c>
      <c r="E64" s="136"/>
      <c r="F64" s="136"/>
      <c r="G64" s="136"/>
      <c r="H64" s="136"/>
      <c r="I64" s="109" t="s">
        <v>75</v>
      </c>
      <c r="J64" s="111">
        <v>8</v>
      </c>
      <c r="K64" s="140" t="s">
        <v>57</v>
      </c>
      <c r="L64" s="140"/>
      <c r="M64" s="111">
        <v>2</v>
      </c>
      <c r="O64" s="109" t="s">
        <v>60</v>
      </c>
      <c r="P64" s="136"/>
      <c r="Q64" s="136"/>
      <c r="R64" s="136"/>
      <c r="S64" s="162"/>
    </row>
    <row r="65" spans="1:19" x14ac:dyDescent="0.3">
      <c r="A65" s="152"/>
      <c r="B65" s="26"/>
      <c r="C65" s="109"/>
      <c r="D65" s="17"/>
      <c r="E65" s="17"/>
      <c r="F65" s="17"/>
      <c r="G65" s="17"/>
      <c r="H65" s="17"/>
      <c r="I65" s="109"/>
      <c r="J65" s="17"/>
      <c r="K65" s="75"/>
      <c r="L65" s="17"/>
      <c r="M65" s="17"/>
      <c r="N65" s="17"/>
      <c r="O65" s="109"/>
      <c r="P65" s="17"/>
      <c r="Q65" s="17"/>
      <c r="R65" s="17"/>
      <c r="S65" s="28"/>
    </row>
    <row r="66" spans="1:19" ht="36" x14ac:dyDescent="0.3">
      <c r="A66" s="152"/>
      <c r="B66" s="82"/>
      <c r="C66" s="113" t="str">
        <f>'7 Reception et Deconditionement'!$C$66</f>
        <v>PAB1: 
2 PCN + 2 PCO + 2 RJ45</v>
      </c>
      <c r="D66" s="99">
        <v>1</v>
      </c>
      <c r="E66" s="177" t="str">
        <f>'Fiche type'!$F$68</f>
        <v>Pc Tétra</v>
      </c>
      <c r="F66" s="177"/>
      <c r="G66" s="177"/>
      <c r="H66" s="99">
        <v>0</v>
      </c>
      <c r="I66" s="113" t="s">
        <v>74</v>
      </c>
      <c r="J66" s="111">
        <v>2</v>
      </c>
      <c r="K66" s="156" t="s">
        <v>58</v>
      </c>
      <c r="L66" s="156"/>
      <c r="M66" s="111">
        <v>3</v>
      </c>
      <c r="N66" s="85"/>
      <c r="O66" s="110" t="s">
        <v>61</v>
      </c>
      <c r="P66" s="136" t="s">
        <v>72</v>
      </c>
      <c r="Q66" s="136"/>
      <c r="R66" s="136"/>
      <c r="S66" s="162"/>
    </row>
    <row r="67" spans="1:19" x14ac:dyDescent="0.3">
      <c r="A67" s="152"/>
      <c r="B67" s="26"/>
      <c r="C67" s="112"/>
      <c r="D67" s="91"/>
      <c r="E67" s="91"/>
      <c r="F67" s="91"/>
      <c r="G67" s="91"/>
      <c r="H67" s="17"/>
      <c r="I67" s="109"/>
      <c r="J67" s="17"/>
      <c r="K67" s="75"/>
      <c r="L67" s="17"/>
      <c r="M67" s="17"/>
      <c r="N67" s="17"/>
      <c r="O67" s="109"/>
      <c r="P67" s="17"/>
      <c r="Q67" s="17"/>
      <c r="R67" s="17"/>
      <c r="S67" s="28"/>
    </row>
    <row r="68" spans="1:19" ht="66" x14ac:dyDescent="0.3">
      <c r="A68" s="152"/>
      <c r="B68" s="26"/>
      <c r="C68" s="113"/>
      <c r="D68" s="92"/>
      <c r="E68" s="176" t="s">
        <v>32</v>
      </c>
      <c r="F68" s="176"/>
      <c r="G68" s="176"/>
      <c r="H68" s="111" t="s">
        <v>77</v>
      </c>
      <c r="I68" s="109" t="s">
        <v>56</v>
      </c>
      <c r="J68" s="111" t="s">
        <v>78</v>
      </c>
      <c r="K68" s="140" t="str">
        <f>'11 Gare Entrée_Sortie'!$K$68</f>
        <v>DECT</v>
      </c>
      <c r="L68" s="140"/>
      <c r="M68" s="111" t="s">
        <v>77</v>
      </c>
      <c r="O68" s="109" t="s">
        <v>303</v>
      </c>
      <c r="P68" s="136" t="s">
        <v>78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09"/>
      <c r="E70" s="109"/>
      <c r="F70" s="109"/>
      <c r="G70" s="109"/>
      <c r="H70" s="109"/>
      <c r="I70" s="109"/>
      <c r="J70" s="109"/>
      <c r="K70" s="70"/>
      <c r="L70" s="109"/>
      <c r="M70" s="109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09" t="s">
        <v>33</v>
      </c>
      <c r="D72" s="136" t="s">
        <v>78</v>
      </c>
      <c r="E72" s="136"/>
      <c r="F72" s="136"/>
      <c r="G72" s="136"/>
      <c r="H72" s="136"/>
      <c r="I72" s="109" t="s">
        <v>44</v>
      </c>
      <c r="J72" s="136" t="s">
        <v>78</v>
      </c>
      <c r="K72" s="136"/>
      <c r="L72" s="136"/>
      <c r="M72" s="136"/>
      <c r="O72" s="109" t="s">
        <v>65</v>
      </c>
      <c r="P72" s="136" t="s">
        <v>78</v>
      </c>
      <c r="Q72" s="136"/>
      <c r="R72" s="136"/>
      <c r="S72" s="162"/>
    </row>
    <row r="73" spans="1:19" x14ac:dyDescent="0.3">
      <c r="A73" s="152"/>
      <c r="B73" s="26"/>
      <c r="C73" s="109"/>
      <c r="D73" s="17"/>
      <c r="E73" s="17"/>
      <c r="F73" s="17"/>
      <c r="G73" s="17"/>
      <c r="H73" s="17"/>
      <c r="I73" s="109"/>
      <c r="J73" s="17"/>
      <c r="K73" s="75"/>
      <c r="L73" s="17"/>
      <c r="M73" s="17"/>
      <c r="N73" s="17"/>
      <c r="O73" s="109"/>
      <c r="P73" s="17"/>
      <c r="Q73" s="17"/>
      <c r="R73" s="17"/>
      <c r="S73" s="28"/>
    </row>
    <row r="74" spans="1:19" ht="39.6" x14ac:dyDescent="0.3">
      <c r="A74" s="152"/>
      <c r="B74" s="26"/>
      <c r="C74" s="109" t="s">
        <v>34</v>
      </c>
      <c r="D74" s="136" t="s">
        <v>78</v>
      </c>
      <c r="E74" s="136"/>
      <c r="F74" s="136"/>
      <c r="G74" s="136"/>
      <c r="H74" s="136"/>
      <c r="I74" s="109" t="s">
        <v>45</v>
      </c>
      <c r="J74" s="136" t="s">
        <v>78</v>
      </c>
      <c r="K74" s="136"/>
      <c r="L74" s="136"/>
      <c r="M74" s="136"/>
      <c r="O74" s="109" t="s">
        <v>63</v>
      </c>
      <c r="P74" s="136" t="s">
        <v>78</v>
      </c>
      <c r="Q74" s="136"/>
      <c r="R74" s="136"/>
      <c r="S74" s="162"/>
    </row>
    <row r="75" spans="1:19" x14ac:dyDescent="0.3">
      <c r="A75" s="152"/>
      <c r="B75" s="26"/>
      <c r="C75" s="109"/>
      <c r="D75" s="17"/>
      <c r="E75" s="17"/>
      <c r="F75" s="17"/>
      <c r="G75" s="17"/>
      <c r="H75" s="17"/>
      <c r="I75" s="109"/>
      <c r="J75" s="17"/>
      <c r="K75" s="75"/>
      <c r="L75" s="17"/>
      <c r="M75" s="17"/>
      <c r="N75" s="17"/>
      <c r="O75" s="109"/>
      <c r="P75" s="109"/>
      <c r="Q75" s="109"/>
      <c r="R75" s="109"/>
      <c r="S75" s="105"/>
    </row>
    <row r="76" spans="1:19" x14ac:dyDescent="0.3">
      <c r="A76" s="152"/>
      <c r="B76" s="26"/>
      <c r="C76" s="109" t="s">
        <v>35</v>
      </c>
      <c r="D76" s="136" t="s">
        <v>78</v>
      </c>
      <c r="E76" s="136"/>
      <c r="F76" s="136"/>
      <c r="G76" s="136"/>
      <c r="H76" s="136"/>
      <c r="I76" s="109" t="s">
        <v>46</v>
      </c>
      <c r="J76" s="136" t="s">
        <v>78</v>
      </c>
      <c r="K76" s="136"/>
      <c r="L76" s="136"/>
      <c r="M76" s="136"/>
      <c r="O76" s="109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09"/>
      <c r="E78" s="109"/>
      <c r="F78" s="109"/>
      <c r="G78" s="109"/>
      <c r="H78" s="109"/>
      <c r="I78" s="109"/>
      <c r="J78" s="109"/>
      <c r="K78" s="70"/>
      <c r="L78" s="109"/>
      <c r="M78" s="109"/>
      <c r="N78" s="109"/>
      <c r="O78" s="109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09" t="s">
        <v>312</v>
      </c>
      <c r="D80" s="136"/>
      <c r="E80" s="136"/>
      <c r="F80" s="136"/>
      <c r="G80" s="136"/>
      <c r="H80" s="136"/>
      <c r="I80" s="109"/>
      <c r="J80" s="109"/>
      <c r="K80" s="70"/>
      <c r="L80" s="109"/>
      <c r="M80" s="109"/>
      <c r="N80" s="109"/>
      <c r="O80" s="109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3.4" thickBot="1" x14ac:dyDescent="0.35">
      <c r="A82" s="101" t="s">
        <v>15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9"/>
      <c r="O82" s="9"/>
      <c r="S82" s="16"/>
    </row>
    <row r="83" spans="1:19" ht="15" thickBot="1" x14ac:dyDescent="0.35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60"/>
    </row>
  </sheetData>
  <mergeCells count="91">
    <mergeCell ref="A6:A8"/>
    <mergeCell ref="D7:H7"/>
    <mergeCell ref="J7:M7"/>
    <mergeCell ref="P7:S7"/>
    <mergeCell ref="A1:C2"/>
    <mergeCell ref="D1:S1"/>
    <mergeCell ref="D2:S2"/>
    <mergeCell ref="A3:C3"/>
    <mergeCell ref="D3:S3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29:A37"/>
    <mergeCell ref="D30:H30"/>
    <mergeCell ref="J30:M30"/>
    <mergeCell ref="J34:M34"/>
    <mergeCell ref="P34:S34"/>
    <mergeCell ref="D36:H36"/>
    <mergeCell ref="P30:S30"/>
    <mergeCell ref="D32:H32"/>
    <mergeCell ref="J32:M32"/>
    <mergeCell ref="P32:S32"/>
    <mergeCell ref="D34:H34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C48:J48"/>
    <mergeCell ref="L48:S48"/>
    <mergeCell ref="C49:J49"/>
    <mergeCell ref="L49:S49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A63:A69"/>
    <mergeCell ref="D64:H64"/>
    <mergeCell ref="K64:L64"/>
    <mergeCell ref="P64:S64"/>
    <mergeCell ref="E66:G66"/>
    <mergeCell ref="K66:L66"/>
    <mergeCell ref="P66:S66"/>
    <mergeCell ref="A83:S83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</dataValidations>
  <pageMargins left="0.7" right="0.7" top="0.75" bottom="0.75" header="0.3" footer="0.3"/>
  <pageSetup paperSize="9" scale="40" orientation="portrait"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DATA!$B$2:$B$50</xm:f>
          </x14:formula1>
          <xm:sqref>D3:S3</xm:sqref>
        </x14:dataValidation>
        <x14:dataValidation type="list" allowBlank="1" showInputMessage="1" showErrorMessage="1">
          <x14:formula1>
            <xm:f>DATA!$Y$2:$Y$92</xm:f>
          </x14:formula1>
          <xm:sqref>J42:M42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"/>
  <sheetViews>
    <sheetView view="pageBreakPreview" topLeftCell="A70" zoomScaleNormal="100" zoomScaleSheetLayoutView="100" workbookViewId="0">
      <selection activeCell="G8" sqref="G8"/>
    </sheetView>
  </sheetViews>
  <sheetFormatPr baseColWidth="10" defaultRowHeight="14.4" x14ac:dyDescent="0.3"/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412</v>
      </c>
      <c r="B3" s="139"/>
      <c r="C3" s="150"/>
      <c r="D3" s="139" t="s">
        <v>407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09" t="s">
        <v>47</v>
      </c>
      <c r="D7" s="136" t="s">
        <v>242</v>
      </c>
      <c r="E7" s="136"/>
      <c r="F7" s="136"/>
      <c r="G7" s="136"/>
      <c r="H7" s="136"/>
      <c r="I7" s="109" t="s">
        <v>23</v>
      </c>
      <c r="J7" s="136">
        <v>1</v>
      </c>
      <c r="K7" s="136"/>
      <c r="L7" s="136"/>
      <c r="M7" s="136"/>
      <c r="O7" s="109" t="s">
        <v>22</v>
      </c>
      <c r="P7" s="136">
        <v>4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09"/>
      <c r="D9" s="109"/>
      <c r="E9" s="109"/>
      <c r="F9" s="109"/>
      <c r="G9" s="109"/>
      <c r="H9" s="109"/>
      <c r="I9" s="109"/>
      <c r="J9" s="109"/>
      <c r="K9" s="70"/>
      <c r="L9" s="4"/>
      <c r="M9" s="4"/>
      <c r="O9" s="109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09" t="s">
        <v>16</v>
      </c>
      <c r="D11" s="135">
        <v>18</v>
      </c>
      <c r="E11" s="135"/>
      <c r="F11" s="135"/>
      <c r="G11" s="135"/>
      <c r="H11" s="135"/>
      <c r="I11" s="109" t="s">
        <v>18</v>
      </c>
      <c r="J11" s="138">
        <v>2.5</v>
      </c>
      <c r="K11" s="138"/>
      <c r="L11" s="138"/>
      <c r="M11" s="138"/>
      <c r="O11" s="109" t="s">
        <v>68</v>
      </c>
      <c r="P11" s="137" t="s">
        <v>209</v>
      </c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09"/>
      <c r="F13" s="109"/>
      <c r="G13" s="109"/>
      <c r="H13" s="109"/>
      <c r="I13" s="109"/>
      <c r="J13" s="109"/>
      <c r="K13" s="70"/>
      <c r="L13" s="109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09" t="s">
        <v>7</v>
      </c>
      <c r="D15" s="136" t="s">
        <v>250</v>
      </c>
      <c r="E15" s="136"/>
      <c r="F15" s="136"/>
      <c r="G15" s="136"/>
      <c r="H15" s="136"/>
      <c r="I15" s="109" t="str">
        <f>'9 Stockages palettes'!I15</f>
        <v>Contrôle d'acces</v>
      </c>
      <c r="J15" s="136" t="s">
        <v>248</v>
      </c>
      <c r="K15" s="136"/>
      <c r="L15" s="136"/>
      <c r="M15" s="136"/>
      <c r="O15" s="109" t="s">
        <v>223</v>
      </c>
      <c r="P15" s="136" t="s">
        <v>278</v>
      </c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09" t="s">
        <v>17</v>
      </c>
      <c r="D17" s="136" t="s">
        <v>78</v>
      </c>
      <c r="E17" s="136"/>
      <c r="F17" s="136"/>
      <c r="G17" s="136"/>
      <c r="H17" s="136"/>
      <c r="I17" s="109" t="s">
        <v>19</v>
      </c>
      <c r="J17" s="136"/>
      <c r="K17" s="136"/>
      <c r="L17" s="136"/>
      <c r="M17" s="136"/>
      <c r="O17" s="109" t="s">
        <v>21</v>
      </c>
      <c r="P17" s="136" t="s">
        <v>211</v>
      </c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09"/>
      <c r="E19" s="109"/>
      <c r="F19" s="109"/>
      <c r="G19" s="109"/>
      <c r="H19" s="109"/>
      <c r="I19" s="17"/>
      <c r="J19" s="109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09"/>
      <c r="E20" s="109"/>
      <c r="F20" s="109"/>
      <c r="G20" s="109"/>
      <c r="H20" s="109"/>
      <c r="I20" s="17"/>
      <c r="J20" s="109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09" t="str">
        <f>'8 Local déchets'!C22</f>
        <v>Naturel</v>
      </c>
      <c r="D22" s="136" t="s">
        <v>77</v>
      </c>
      <c r="E22" s="136"/>
      <c r="F22" s="136"/>
      <c r="G22" s="136"/>
      <c r="H22" s="136"/>
      <c r="I22" s="109" t="str">
        <f>'8 Local déchets'!I22</f>
        <v>Type de vitrage</v>
      </c>
      <c r="J22" s="136" t="s">
        <v>90</v>
      </c>
      <c r="K22" s="136"/>
      <c r="L22" s="136"/>
      <c r="M22" s="136"/>
      <c r="N22">
        <f>'8 Local déchets'!N22</f>
        <v>0</v>
      </c>
      <c r="O22" s="109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19" x14ac:dyDescent="0.3">
      <c r="A23" s="152"/>
      <c r="B23" s="26"/>
      <c r="C23" s="109"/>
      <c r="D23" s="109"/>
      <c r="E23" s="109"/>
      <c r="F23" s="109"/>
      <c r="G23" s="109"/>
      <c r="H23" s="109"/>
      <c r="I23" s="109"/>
      <c r="J23" s="109"/>
      <c r="K23" s="70"/>
      <c r="L23" s="4"/>
      <c r="M23" s="4"/>
      <c r="O23" s="109"/>
      <c r="P23" s="17"/>
      <c r="Q23" s="17"/>
      <c r="R23" s="17"/>
      <c r="S23" s="28"/>
    </row>
    <row r="24" spans="1:19" ht="39.6" x14ac:dyDescent="0.3">
      <c r="A24" s="152"/>
      <c r="B24" s="26"/>
      <c r="C24" s="109" t="s">
        <v>25</v>
      </c>
      <c r="D24" s="136" t="s">
        <v>216</v>
      </c>
      <c r="E24" s="136"/>
      <c r="F24" s="109"/>
      <c r="G24" s="173"/>
      <c r="H24" s="173"/>
      <c r="I24" s="109" t="s">
        <v>38</v>
      </c>
      <c r="J24" s="141" t="s">
        <v>363</v>
      </c>
      <c r="K24" s="141"/>
      <c r="L24" s="141"/>
      <c r="M24" s="141"/>
      <c r="O24" s="140" t="s">
        <v>48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09" t="s">
        <v>26</v>
      </c>
      <c r="D26" s="136" t="s">
        <v>100</v>
      </c>
      <c r="E26" s="136"/>
      <c r="F26" s="136"/>
      <c r="G26" s="136"/>
      <c r="H26" s="136"/>
      <c r="I26" s="109" t="s">
        <v>39</v>
      </c>
      <c r="J26" s="136" t="s">
        <v>96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09"/>
      <c r="E28" s="109"/>
      <c r="F28" s="109"/>
      <c r="G28" s="109"/>
      <c r="H28" s="109"/>
      <c r="I28" s="109"/>
      <c r="J28" s="109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09" t="str">
        <f>'8 Local déchets'!C30</f>
        <v>T° Hiver (°C)</v>
      </c>
      <c r="D30" s="136" t="s">
        <v>406</v>
      </c>
      <c r="E30" s="136"/>
      <c r="F30" s="136"/>
      <c r="G30" s="136"/>
      <c r="H30" s="136"/>
      <c r="I30" s="109" t="str">
        <f>'8 Local déchets'!I30</f>
        <v>T° Été (°C)</v>
      </c>
      <c r="J30" s="136" t="s">
        <v>383</v>
      </c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09" t="s">
        <v>28</v>
      </c>
      <c r="D32" s="136" t="s">
        <v>72</v>
      </c>
      <c r="E32" s="136"/>
      <c r="F32" s="136"/>
      <c r="G32" s="136"/>
      <c r="H32" s="136"/>
      <c r="I32" s="109" t="s">
        <v>40</v>
      </c>
      <c r="J32" s="136" t="s">
        <v>72</v>
      </c>
      <c r="K32" s="136"/>
      <c r="L32" s="136"/>
      <c r="M32" s="136"/>
      <c r="O32" s="109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09" t="s">
        <v>69</v>
      </c>
      <c r="D34" s="136" t="s">
        <v>138</v>
      </c>
      <c r="E34" s="136"/>
      <c r="F34" s="136"/>
      <c r="G34" s="136"/>
      <c r="H34" s="136"/>
      <c r="I34" s="109" t="s">
        <v>76</v>
      </c>
      <c r="J34" s="136" t="s">
        <v>72</v>
      </c>
      <c r="K34" s="136"/>
      <c r="L34" s="136"/>
      <c r="M34" s="136"/>
      <c r="O34" s="109" t="s">
        <v>366</v>
      </c>
      <c r="P34" s="157" t="s">
        <v>367</v>
      </c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09" t="s">
        <v>3</v>
      </c>
      <c r="D36" s="154">
        <v>0</v>
      </c>
      <c r="E36" s="154"/>
      <c r="F36" s="154"/>
      <c r="G36" s="154"/>
      <c r="H36" s="154"/>
      <c r="I36" s="17"/>
      <c r="J36" s="109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09"/>
      <c r="E38" s="109"/>
      <c r="F38" s="109"/>
      <c r="G38" s="109"/>
      <c r="H38" s="109"/>
      <c r="I38" s="17"/>
      <c r="J38" s="109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09" t="s">
        <v>1</v>
      </c>
      <c r="D40" s="136" t="s">
        <v>273</v>
      </c>
      <c r="E40" s="136"/>
      <c r="F40" s="136"/>
      <c r="G40" s="136"/>
      <c r="H40" s="136"/>
      <c r="I40" s="109" t="s">
        <v>41</v>
      </c>
      <c r="J40" s="136" t="s">
        <v>189</v>
      </c>
      <c r="K40" s="136"/>
      <c r="L40" s="136"/>
      <c r="M40" s="136"/>
      <c r="O40" s="109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09"/>
      <c r="D41" s="17"/>
      <c r="E41" s="17"/>
      <c r="F41" s="17"/>
      <c r="G41" s="17"/>
      <c r="H41" s="17"/>
      <c r="I41" s="109"/>
      <c r="J41" s="17"/>
      <c r="K41" s="75"/>
      <c r="L41" s="17"/>
      <c r="M41" s="17"/>
      <c r="N41" s="17"/>
      <c r="O41" s="109"/>
      <c r="P41" s="17"/>
      <c r="Q41" s="17"/>
      <c r="R41" s="17"/>
      <c r="S41" s="28"/>
    </row>
    <row r="42" spans="1:19" ht="40.200000000000003" x14ac:dyDescent="0.3">
      <c r="A42" s="152"/>
      <c r="B42" s="26"/>
      <c r="C42" s="109" t="s">
        <v>29</v>
      </c>
      <c r="D42" s="136" t="s">
        <v>173</v>
      </c>
      <c r="E42" s="136"/>
      <c r="F42" s="136"/>
      <c r="G42" s="136"/>
      <c r="H42" s="136"/>
      <c r="I42" s="109" t="s">
        <v>42</v>
      </c>
      <c r="J42" s="136" t="s">
        <v>161</v>
      </c>
      <c r="K42" s="136"/>
      <c r="L42" s="136"/>
      <c r="M42" s="136"/>
      <c r="O42" s="109" t="s">
        <v>53</v>
      </c>
      <c r="P42" s="51" t="s">
        <v>297</v>
      </c>
      <c r="Q42" s="17"/>
      <c r="R42" s="136" t="s">
        <v>166</v>
      </c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26.4" x14ac:dyDescent="0.3">
      <c r="A44" s="152"/>
      <c r="B44" s="26"/>
      <c r="C44" s="109" t="s">
        <v>30</v>
      </c>
      <c r="D44" s="136"/>
      <c r="E44" s="136"/>
      <c r="F44" s="136"/>
      <c r="G44" s="136"/>
      <c r="H44" s="136"/>
      <c r="I44" s="109" t="s">
        <v>43</v>
      </c>
      <c r="J44" s="136" t="s">
        <v>182</v>
      </c>
      <c r="K44" s="136"/>
      <c r="L44" s="136"/>
      <c r="M44" s="136"/>
      <c r="O44" s="109" t="s">
        <v>54</v>
      </c>
      <c r="P44" s="108"/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09"/>
      <c r="D46" s="109"/>
      <c r="E46" s="109"/>
      <c r="F46" s="109"/>
      <c r="G46" s="109"/>
      <c r="H46" s="109"/>
      <c r="I46" s="109"/>
      <c r="J46" s="109"/>
      <c r="K46" s="70"/>
      <c r="L46" s="4"/>
      <c r="M46" s="4"/>
      <c r="O46" s="109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26.4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09"/>
      <c r="D51" s="109"/>
      <c r="E51" s="109"/>
      <c r="F51" s="109"/>
      <c r="G51" s="109"/>
      <c r="H51" s="109"/>
      <c r="I51" s="109"/>
      <c r="J51" s="109"/>
      <c r="K51" s="70"/>
      <c r="L51" s="109"/>
      <c r="M51" s="109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09"/>
      <c r="D56" s="109"/>
      <c r="E56" s="109"/>
      <c r="F56" s="109"/>
      <c r="G56" s="109"/>
      <c r="H56" s="109"/>
      <c r="I56" s="109"/>
      <c r="J56" s="109"/>
      <c r="K56" s="70"/>
      <c r="L56" s="109"/>
      <c r="M56" s="109"/>
      <c r="O56" s="109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09" t="s">
        <v>67</v>
      </c>
      <c r="D58" s="136" t="s">
        <v>72</v>
      </c>
      <c r="E58" s="136"/>
      <c r="F58" s="136"/>
      <c r="G58" s="136"/>
      <c r="H58" s="136"/>
      <c r="I58" s="109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09"/>
      <c r="D59" s="17"/>
      <c r="E59" s="17"/>
      <c r="F59" s="17"/>
      <c r="G59" s="17"/>
      <c r="H59" s="17"/>
      <c r="I59" s="109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09" t="s">
        <v>4</v>
      </c>
      <c r="D60" s="136" t="s">
        <v>72</v>
      </c>
      <c r="E60" s="136"/>
      <c r="F60" s="136"/>
      <c r="G60" s="136"/>
      <c r="H60" s="136"/>
      <c r="I60" s="109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09"/>
      <c r="E62" s="109"/>
      <c r="F62" s="109"/>
      <c r="G62" s="109"/>
      <c r="H62" s="109"/>
      <c r="I62" s="109"/>
      <c r="J62" s="109"/>
      <c r="K62" s="70"/>
      <c r="L62" s="109"/>
      <c r="M62" s="109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09" t="s">
        <v>31</v>
      </c>
      <c r="D64" s="136" t="s">
        <v>72</v>
      </c>
      <c r="E64" s="136"/>
      <c r="F64" s="136"/>
      <c r="G64" s="136"/>
      <c r="H64" s="136"/>
      <c r="I64" s="109" t="s">
        <v>75</v>
      </c>
      <c r="J64" s="111">
        <v>16</v>
      </c>
      <c r="K64" s="140" t="s">
        <v>57</v>
      </c>
      <c r="L64" s="140"/>
      <c r="M64" s="111">
        <v>2</v>
      </c>
      <c r="O64" s="109" t="s">
        <v>60</v>
      </c>
      <c r="P64" s="136"/>
      <c r="Q64" s="136"/>
      <c r="R64" s="136"/>
      <c r="S64" s="162"/>
    </row>
    <row r="65" spans="1:19" x14ac:dyDescent="0.3">
      <c r="A65" s="152"/>
      <c r="B65" s="26"/>
      <c r="C65" s="109"/>
      <c r="D65" s="17"/>
      <c r="E65" s="17"/>
      <c r="F65" s="17"/>
      <c r="G65" s="17"/>
      <c r="H65" s="17"/>
      <c r="I65" s="109"/>
      <c r="J65" s="17"/>
      <c r="K65" s="75"/>
      <c r="L65" s="17"/>
      <c r="M65" s="17"/>
      <c r="N65" s="17"/>
      <c r="O65" s="109"/>
      <c r="P65" s="17"/>
      <c r="Q65" s="17"/>
      <c r="R65" s="17"/>
      <c r="S65" s="28"/>
    </row>
    <row r="66" spans="1:19" ht="36" x14ac:dyDescent="0.3">
      <c r="A66" s="152"/>
      <c r="B66" s="82"/>
      <c r="C66" s="113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113" t="s">
        <v>74</v>
      </c>
      <c r="J66" s="111">
        <v>4</v>
      </c>
      <c r="K66" s="156" t="s">
        <v>58</v>
      </c>
      <c r="L66" s="156"/>
      <c r="M66" s="111">
        <v>6</v>
      </c>
      <c r="N66" s="85"/>
      <c r="O66" s="110" t="s">
        <v>61</v>
      </c>
      <c r="P66" s="136" t="s">
        <v>72</v>
      </c>
      <c r="Q66" s="136"/>
      <c r="R66" s="136"/>
      <c r="S66" s="162"/>
    </row>
    <row r="67" spans="1:19" x14ac:dyDescent="0.3">
      <c r="A67" s="152"/>
      <c r="B67" s="26"/>
      <c r="C67" s="112"/>
      <c r="D67" s="91"/>
      <c r="E67" s="91"/>
      <c r="F67" s="91"/>
      <c r="G67" s="91"/>
      <c r="H67" s="17"/>
      <c r="I67" s="109"/>
      <c r="J67" s="17"/>
      <c r="K67" s="75"/>
      <c r="L67" s="17"/>
      <c r="M67" s="17"/>
      <c r="N67" s="17"/>
      <c r="O67" s="109"/>
      <c r="P67" s="17"/>
      <c r="Q67" s="17"/>
      <c r="R67" s="17"/>
      <c r="S67" s="28"/>
    </row>
    <row r="68" spans="1:19" ht="66" x14ac:dyDescent="0.3">
      <c r="A68" s="152"/>
      <c r="B68" s="26"/>
      <c r="C68" s="113"/>
      <c r="D68" s="92"/>
      <c r="E68" s="176" t="s">
        <v>32</v>
      </c>
      <c r="F68" s="176"/>
      <c r="G68" s="176"/>
      <c r="H68" s="111" t="s">
        <v>77</v>
      </c>
      <c r="I68" s="109" t="s">
        <v>56</v>
      </c>
      <c r="J68" s="111" t="s">
        <v>77</v>
      </c>
      <c r="K68" s="140" t="str">
        <f>'11 Gare Entrée_Sortie'!$K$68</f>
        <v>DECT</v>
      </c>
      <c r="L68" s="140"/>
      <c r="M68" s="111" t="s">
        <v>77</v>
      </c>
      <c r="O68" s="109" t="s">
        <v>303</v>
      </c>
      <c r="P68" s="136" t="s">
        <v>78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09"/>
      <c r="E70" s="109"/>
      <c r="F70" s="109"/>
      <c r="G70" s="109"/>
      <c r="H70" s="109"/>
      <c r="I70" s="109"/>
      <c r="J70" s="109"/>
      <c r="K70" s="70"/>
      <c r="L70" s="109"/>
      <c r="M70" s="109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09" t="s">
        <v>33</v>
      </c>
      <c r="D72" s="136" t="s">
        <v>78</v>
      </c>
      <c r="E72" s="136"/>
      <c r="F72" s="136"/>
      <c r="G72" s="136"/>
      <c r="H72" s="136"/>
      <c r="I72" s="109" t="s">
        <v>44</v>
      </c>
      <c r="J72" s="136" t="s">
        <v>78</v>
      </c>
      <c r="K72" s="136"/>
      <c r="L72" s="136"/>
      <c r="M72" s="136"/>
      <c r="O72" s="109" t="s">
        <v>65</v>
      </c>
      <c r="P72" s="136" t="s">
        <v>78</v>
      </c>
      <c r="Q72" s="136"/>
      <c r="R72" s="136"/>
      <c r="S72" s="162"/>
    </row>
    <row r="73" spans="1:19" x14ac:dyDescent="0.3">
      <c r="A73" s="152"/>
      <c r="B73" s="26"/>
      <c r="C73" s="109"/>
      <c r="D73" s="17"/>
      <c r="E73" s="17"/>
      <c r="F73" s="17"/>
      <c r="G73" s="17"/>
      <c r="H73" s="17"/>
      <c r="I73" s="109"/>
      <c r="J73" s="17"/>
      <c r="K73" s="75"/>
      <c r="L73" s="17"/>
      <c r="M73" s="17"/>
      <c r="N73" s="17"/>
      <c r="O73" s="109"/>
      <c r="P73" s="17"/>
      <c r="Q73" s="17"/>
      <c r="R73" s="17"/>
      <c r="S73" s="28"/>
    </row>
    <row r="74" spans="1:19" ht="39.6" x14ac:dyDescent="0.3">
      <c r="A74" s="152"/>
      <c r="B74" s="26"/>
      <c r="C74" s="109" t="s">
        <v>34</v>
      </c>
      <c r="D74" s="136" t="s">
        <v>78</v>
      </c>
      <c r="E74" s="136"/>
      <c r="F74" s="136"/>
      <c r="G74" s="136"/>
      <c r="H74" s="136"/>
      <c r="I74" s="109" t="s">
        <v>45</v>
      </c>
      <c r="J74" s="136" t="s">
        <v>78</v>
      </c>
      <c r="K74" s="136"/>
      <c r="L74" s="136"/>
      <c r="M74" s="136"/>
      <c r="O74" s="109" t="s">
        <v>63</v>
      </c>
      <c r="P74" s="136" t="s">
        <v>78</v>
      </c>
      <c r="Q74" s="136"/>
      <c r="R74" s="136"/>
      <c r="S74" s="162"/>
    </row>
    <row r="75" spans="1:19" x14ac:dyDescent="0.3">
      <c r="A75" s="152"/>
      <c r="B75" s="26"/>
      <c r="C75" s="109"/>
      <c r="D75" s="17"/>
      <c r="E75" s="17"/>
      <c r="F75" s="17"/>
      <c r="G75" s="17"/>
      <c r="H75" s="17"/>
      <c r="I75" s="109"/>
      <c r="J75" s="17"/>
      <c r="K75" s="75"/>
      <c r="L75" s="17"/>
      <c r="M75" s="17"/>
      <c r="N75" s="17"/>
      <c r="O75" s="109"/>
      <c r="P75" s="109"/>
      <c r="Q75" s="109"/>
      <c r="R75" s="109"/>
      <c r="S75" s="105"/>
    </row>
    <row r="76" spans="1:19" x14ac:dyDescent="0.3">
      <c r="A76" s="152"/>
      <c r="B76" s="26"/>
      <c r="C76" s="109" t="s">
        <v>35</v>
      </c>
      <c r="D76" s="136" t="s">
        <v>78</v>
      </c>
      <c r="E76" s="136"/>
      <c r="F76" s="136"/>
      <c r="G76" s="136"/>
      <c r="H76" s="136"/>
      <c r="I76" s="109" t="s">
        <v>46</v>
      </c>
      <c r="J76" s="136" t="s">
        <v>78</v>
      </c>
      <c r="K76" s="136"/>
      <c r="L76" s="136"/>
      <c r="M76" s="136"/>
      <c r="O76" s="109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09"/>
      <c r="E78" s="109"/>
      <c r="F78" s="109"/>
      <c r="G78" s="109"/>
      <c r="H78" s="109"/>
      <c r="I78" s="109"/>
      <c r="J78" s="109"/>
      <c r="K78" s="70"/>
      <c r="L78" s="109"/>
      <c r="M78" s="109"/>
      <c r="N78" s="109"/>
      <c r="O78" s="109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09" t="s">
        <v>312</v>
      </c>
      <c r="D80" s="136"/>
      <c r="E80" s="136"/>
      <c r="F80" s="136"/>
      <c r="G80" s="136"/>
      <c r="H80" s="136"/>
      <c r="I80" s="109"/>
      <c r="J80" s="109"/>
      <c r="K80" s="70"/>
      <c r="L80" s="109"/>
      <c r="M80" s="109"/>
      <c r="N80" s="109"/>
      <c r="O80" s="109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</sheetData>
  <mergeCells count="90">
    <mergeCell ref="A6:A8"/>
    <mergeCell ref="D7:H7"/>
    <mergeCell ref="J7:M7"/>
    <mergeCell ref="P7:S7"/>
    <mergeCell ref="A1:C2"/>
    <mergeCell ref="D1:S1"/>
    <mergeCell ref="D2:S2"/>
    <mergeCell ref="A3:C3"/>
    <mergeCell ref="D3:S3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29:A37"/>
    <mergeCell ref="D30:H30"/>
    <mergeCell ref="J30:M30"/>
    <mergeCell ref="J34:M34"/>
    <mergeCell ref="P34:S34"/>
    <mergeCell ref="D36:H36"/>
    <mergeCell ref="P30:S30"/>
    <mergeCell ref="D32:H32"/>
    <mergeCell ref="J32:M32"/>
    <mergeCell ref="P32:S32"/>
    <mergeCell ref="D34:H34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C48:J48"/>
    <mergeCell ref="L48:S48"/>
    <mergeCell ref="C49:J49"/>
    <mergeCell ref="L49:S49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A63:A69"/>
    <mergeCell ref="D64:H64"/>
    <mergeCell ref="K64:L64"/>
    <mergeCell ref="P64:S64"/>
    <mergeCell ref="E66:G66"/>
    <mergeCell ref="K66:L66"/>
    <mergeCell ref="P66:S66"/>
    <mergeCell ref="E68:G68"/>
    <mergeCell ref="K68:L68"/>
    <mergeCell ref="P68:S68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  <mergeCell ref="A71:A77"/>
    <mergeCell ref="D72:H72"/>
    <mergeCell ref="J72:M72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5" right="0.25" top="0.75" bottom="0.75" header="0.3" footer="0.3"/>
  <pageSetup paperSize="9" scale="43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DATA!$Y$2:$Y$92</xm:f>
          </x14:formula1>
          <xm:sqref>J42:M42</xm:sqref>
        </x14:dataValidation>
        <x14:dataValidation type="list" allowBlank="1" showInputMessage="1" showErrorMessage="1">
          <x14:formula1>
            <xm:f>DATA!$B$2:$B$50</xm:f>
          </x14:formula1>
          <xm:sqref>D3:S3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"/>
  <sheetViews>
    <sheetView view="pageBreakPreview" topLeftCell="A16" zoomScale="85" zoomScaleNormal="100" zoomScaleSheetLayoutView="85" workbookViewId="0">
      <selection activeCell="T68" sqref="T68"/>
    </sheetView>
  </sheetViews>
  <sheetFormatPr baseColWidth="10" defaultRowHeight="14.4" x14ac:dyDescent="0.3"/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411</v>
      </c>
      <c r="B3" s="139"/>
      <c r="C3" s="150"/>
      <c r="D3" s="139" t="s">
        <v>409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09" t="s">
        <v>47</v>
      </c>
      <c r="D7" s="136" t="s">
        <v>194</v>
      </c>
      <c r="E7" s="136"/>
      <c r="F7" s="136"/>
      <c r="G7" s="136"/>
      <c r="H7" s="136"/>
      <c r="I7" s="109" t="s">
        <v>23</v>
      </c>
      <c r="J7" s="136">
        <v>1</v>
      </c>
      <c r="K7" s="136"/>
      <c r="L7" s="136"/>
      <c r="M7" s="136"/>
      <c r="O7" s="109" t="s">
        <v>22</v>
      </c>
      <c r="P7" s="136">
        <v>4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09"/>
      <c r="D9" s="109"/>
      <c r="E9" s="109"/>
      <c r="F9" s="109"/>
      <c r="G9" s="109"/>
      <c r="H9" s="109"/>
      <c r="I9" s="109"/>
      <c r="J9" s="109"/>
      <c r="K9" s="70"/>
      <c r="L9" s="4"/>
      <c r="M9" s="4"/>
      <c r="O9" s="109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09" t="s">
        <v>16</v>
      </c>
      <c r="D11" s="135">
        <v>30</v>
      </c>
      <c r="E11" s="135"/>
      <c r="F11" s="135"/>
      <c r="G11" s="135"/>
      <c r="H11" s="135"/>
      <c r="I11" s="109" t="s">
        <v>18</v>
      </c>
      <c r="J11" s="138" t="s">
        <v>413</v>
      </c>
      <c r="K11" s="138"/>
      <c r="L11" s="138"/>
      <c r="M11" s="138"/>
      <c r="O11" s="109" t="s">
        <v>68</v>
      </c>
      <c r="P11" s="137"/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09"/>
      <c r="F13" s="109"/>
      <c r="G13" s="109"/>
      <c r="H13" s="109"/>
      <c r="I13" s="109"/>
      <c r="J13" s="109"/>
      <c r="K13" s="70"/>
      <c r="L13" s="109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09" t="s">
        <v>7</v>
      </c>
      <c r="D15" s="136" t="s">
        <v>120</v>
      </c>
      <c r="E15" s="136"/>
      <c r="F15" s="136"/>
      <c r="G15" s="136"/>
      <c r="H15" s="136"/>
      <c r="I15" s="109" t="str">
        <f>'9 Stockages palettes'!I15</f>
        <v>Contrôle d'acces</v>
      </c>
      <c r="J15" s="136" t="s">
        <v>227</v>
      </c>
      <c r="K15" s="136"/>
      <c r="L15" s="136"/>
      <c r="M15" s="136"/>
      <c r="O15" s="109" t="s">
        <v>223</v>
      </c>
      <c r="P15" s="136" t="s">
        <v>225</v>
      </c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09" t="s">
        <v>17</v>
      </c>
      <c r="D17" s="136" t="s">
        <v>77</v>
      </c>
      <c r="E17" s="136"/>
      <c r="F17" s="136"/>
      <c r="G17" s="136"/>
      <c r="H17" s="136"/>
      <c r="I17" s="109" t="s">
        <v>19</v>
      </c>
      <c r="J17" s="136"/>
      <c r="K17" s="136"/>
      <c r="L17" s="136"/>
      <c r="M17" s="136"/>
      <c r="O17" s="109" t="s">
        <v>21</v>
      </c>
      <c r="P17" s="136" t="s">
        <v>212</v>
      </c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09"/>
      <c r="E19" s="109"/>
      <c r="F19" s="109"/>
      <c r="G19" s="109"/>
      <c r="H19" s="109"/>
      <c r="I19" s="17"/>
      <c r="J19" s="109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09"/>
      <c r="E20" s="109"/>
      <c r="F20" s="109"/>
      <c r="G20" s="109"/>
      <c r="H20" s="109"/>
      <c r="I20" s="17"/>
      <c r="J20" s="109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09" t="str">
        <f>'8 Local déchets'!C22</f>
        <v>Naturel</v>
      </c>
      <c r="D22" s="136" t="s">
        <v>72</v>
      </c>
      <c r="E22" s="136"/>
      <c r="F22" s="136"/>
      <c r="G22" s="136"/>
      <c r="H22" s="136"/>
      <c r="I22" s="109" t="str">
        <f>'8 Local déchets'!I22</f>
        <v>Type de vitrage</v>
      </c>
      <c r="J22" s="136"/>
      <c r="K22" s="136"/>
      <c r="L22" s="136"/>
      <c r="M22" s="136"/>
      <c r="N22">
        <f>'8 Local déchets'!N22</f>
        <v>0</v>
      </c>
      <c r="O22" s="109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19" x14ac:dyDescent="0.3">
      <c r="A23" s="152"/>
      <c r="B23" s="26"/>
      <c r="C23" s="109"/>
      <c r="D23" s="109"/>
      <c r="E23" s="109"/>
      <c r="F23" s="109"/>
      <c r="G23" s="109"/>
      <c r="H23" s="109"/>
      <c r="I23" s="109"/>
      <c r="J23" s="109"/>
      <c r="K23" s="70"/>
      <c r="L23" s="4"/>
      <c r="M23" s="4"/>
      <c r="O23" s="109"/>
      <c r="P23" s="17"/>
      <c r="Q23" s="17"/>
      <c r="R23" s="17"/>
      <c r="S23" s="28"/>
    </row>
    <row r="24" spans="1:19" ht="39.6" x14ac:dyDescent="0.3">
      <c r="A24" s="152"/>
      <c r="B24" s="26"/>
      <c r="C24" s="109" t="s">
        <v>25</v>
      </c>
      <c r="D24" s="136" t="s">
        <v>216</v>
      </c>
      <c r="E24" s="136"/>
      <c r="F24" s="109"/>
      <c r="G24" s="173"/>
      <c r="H24" s="173"/>
      <c r="I24" s="109" t="s">
        <v>38</v>
      </c>
      <c r="J24" s="141" t="s">
        <v>363</v>
      </c>
      <c r="K24" s="141"/>
      <c r="L24" s="141"/>
      <c r="M24" s="141"/>
      <c r="O24" s="140" t="s">
        <v>408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09" t="s">
        <v>26</v>
      </c>
      <c r="D26" s="136" t="s">
        <v>100</v>
      </c>
      <c r="E26" s="136"/>
      <c r="F26" s="136"/>
      <c r="G26" s="136"/>
      <c r="H26" s="136"/>
      <c r="I26" s="109" t="s">
        <v>39</v>
      </c>
      <c r="J26" s="136" t="s">
        <v>279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09"/>
      <c r="E28" s="109"/>
      <c r="F28" s="109"/>
      <c r="G28" s="109"/>
      <c r="H28" s="109"/>
      <c r="I28" s="109"/>
      <c r="J28" s="109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09" t="str">
        <f>'8 Local déchets'!C30</f>
        <v>T° Hiver (°C)</v>
      </c>
      <c r="D30" s="136"/>
      <c r="E30" s="136"/>
      <c r="F30" s="136"/>
      <c r="G30" s="136"/>
      <c r="H30" s="136"/>
      <c r="I30" s="109" t="str">
        <f>'8 Local déchets'!I30</f>
        <v>T° Été (°C)</v>
      </c>
      <c r="J30" s="136"/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09" t="s">
        <v>28</v>
      </c>
      <c r="D32" s="136" t="s">
        <v>72</v>
      </c>
      <c r="E32" s="136"/>
      <c r="F32" s="136"/>
      <c r="G32" s="136"/>
      <c r="H32" s="136"/>
      <c r="I32" s="109" t="s">
        <v>40</v>
      </c>
      <c r="J32" s="136" t="s">
        <v>72</v>
      </c>
      <c r="K32" s="136"/>
      <c r="L32" s="136"/>
      <c r="M32" s="136"/>
      <c r="O32" s="109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09" t="s">
        <v>69</v>
      </c>
      <c r="D34" s="136"/>
      <c r="E34" s="136"/>
      <c r="F34" s="136"/>
      <c r="G34" s="136"/>
      <c r="H34" s="136"/>
      <c r="I34" s="109" t="s">
        <v>76</v>
      </c>
      <c r="J34" s="136" t="s">
        <v>72</v>
      </c>
      <c r="K34" s="136"/>
      <c r="L34" s="136"/>
      <c r="M34" s="136"/>
      <c r="O34" s="109" t="s">
        <v>366</v>
      </c>
      <c r="P34" s="157"/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09" t="s">
        <v>3</v>
      </c>
      <c r="D36" s="154">
        <v>0</v>
      </c>
      <c r="E36" s="154"/>
      <c r="F36" s="154"/>
      <c r="G36" s="154"/>
      <c r="H36" s="154"/>
      <c r="I36" s="17"/>
      <c r="J36" s="109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09"/>
      <c r="E38" s="109"/>
      <c r="F38" s="109"/>
      <c r="G38" s="109"/>
      <c r="H38" s="109"/>
      <c r="I38" s="17"/>
      <c r="J38" s="109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09" t="s">
        <v>1</v>
      </c>
      <c r="D40" s="136" t="s">
        <v>231</v>
      </c>
      <c r="E40" s="136"/>
      <c r="F40" s="136"/>
      <c r="G40" s="136"/>
      <c r="H40" s="136"/>
      <c r="I40" s="109" t="s">
        <v>41</v>
      </c>
      <c r="J40" s="136" t="s">
        <v>189</v>
      </c>
      <c r="K40" s="136"/>
      <c r="L40" s="136"/>
      <c r="M40" s="136"/>
      <c r="O40" s="109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09"/>
      <c r="D41" s="17"/>
      <c r="E41" s="17"/>
      <c r="F41" s="17"/>
      <c r="G41" s="17"/>
      <c r="H41" s="17"/>
      <c r="I41" s="109"/>
      <c r="J41" s="17"/>
      <c r="K41" s="75"/>
      <c r="L41" s="17"/>
      <c r="M41" s="17"/>
      <c r="N41" s="17"/>
      <c r="O41" s="109"/>
      <c r="P41" s="17"/>
      <c r="Q41" s="17"/>
      <c r="R41" s="17"/>
      <c r="S41" s="28"/>
    </row>
    <row r="42" spans="1:19" ht="40.200000000000003" x14ac:dyDescent="0.3">
      <c r="A42" s="152"/>
      <c r="B42" s="26"/>
      <c r="C42" s="109" t="s">
        <v>29</v>
      </c>
      <c r="D42" s="136" t="s">
        <v>173</v>
      </c>
      <c r="E42" s="136"/>
      <c r="F42" s="136"/>
      <c r="G42" s="136"/>
      <c r="H42" s="136"/>
      <c r="I42" s="109" t="s">
        <v>42</v>
      </c>
      <c r="J42" s="136" t="s">
        <v>161</v>
      </c>
      <c r="K42" s="136"/>
      <c r="L42" s="136"/>
      <c r="M42" s="136"/>
      <c r="O42" s="109" t="s">
        <v>53</v>
      </c>
      <c r="P42" s="51" t="s">
        <v>297</v>
      </c>
      <c r="Q42" s="17"/>
      <c r="R42" s="136" t="s">
        <v>166</v>
      </c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66" x14ac:dyDescent="0.3">
      <c r="A44" s="152"/>
      <c r="B44" s="26"/>
      <c r="C44" s="109" t="s">
        <v>30</v>
      </c>
      <c r="D44" s="136" t="s">
        <v>170</v>
      </c>
      <c r="E44" s="136"/>
      <c r="F44" s="136"/>
      <c r="G44" s="136"/>
      <c r="H44" s="136"/>
      <c r="I44" s="109" t="s">
        <v>43</v>
      </c>
      <c r="J44" s="136" t="s">
        <v>182</v>
      </c>
      <c r="K44" s="136"/>
      <c r="L44" s="136"/>
      <c r="M44" s="136"/>
      <c r="O44" s="109" t="s">
        <v>54</v>
      </c>
      <c r="P44" s="108" t="s">
        <v>192</v>
      </c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09"/>
      <c r="D46" s="109"/>
      <c r="E46" s="109"/>
      <c r="F46" s="109"/>
      <c r="G46" s="109"/>
      <c r="H46" s="109"/>
      <c r="I46" s="109"/>
      <c r="J46" s="109"/>
      <c r="K46" s="70"/>
      <c r="L46" s="4"/>
      <c r="M46" s="4"/>
      <c r="O46" s="109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26.4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09"/>
      <c r="D51" s="109"/>
      <c r="E51" s="109"/>
      <c r="F51" s="109"/>
      <c r="G51" s="109"/>
      <c r="H51" s="109"/>
      <c r="I51" s="109"/>
      <c r="J51" s="109"/>
      <c r="K51" s="70"/>
      <c r="L51" s="109"/>
      <c r="M51" s="109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09"/>
      <c r="D56" s="109"/>
      <c r="E56" s="109"/>
      <c r="F56" s="109"/>
      <c r="G56" s="109"/>
      <c r="H56" s="109"/>
      <c r="I56" s="109"/>
      <c r="J56" s="109"/>
      <c r="K56" s="70"/>
      <c r="L56" s="109"/>
      <c r="M56" s="109"/>
      <c r="O56" s="109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09" t="s">
        <v>67</v>
      </c>
      <c r="D58" s="136" t="s">
        <v>72</v>
      </c>
      <c r="E58" s="136"/>
      <c r="F58" s="136"/>
      <c r="G58" s="136"/>
      <c r="H58" s="136"/>
      <c r="I58" s="109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09"/>
      <c r="D59" s="17"/>
      <c r="E59" s="17"/>
      <c r="F59" s="17"/>
      <c r="G59" s="17"/>
      <c r="H59" s="17"/>
      <c r="I59" s="109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09" t="s">
        <v>4</v>
      </c>
      <c r="D60" s="136" t="s">
        <v>72</v>
      </c>
      <c r="E60" s="136"/>
      <c r="F60" s="136"/>
      <c r="G60" s="136"/>
      <c r="H60" s="136"/>
      <c r="I60" s="109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09"/>
      <c r="E62" s="109"/>
      <c r="F62" s="109"/>
      <c r="G62" s="109"/>
      <c r="H62" s="109"/>
      <c r="I62" s="109"/>
      <c r="J62" s="109"/>
      <c r="K62" s="70"/>
      <c r="L62" s="109"/>
      <c r="M62" s="109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09" t="s">
        <v>31</v>
      </c>
      <c r="D64" s="136" t="s">
        <v>72</v>
      </c>
      <c r="E64" s="136"/>
      <c r="F64" s="136"/>
      <c r="G64" s="136"/>
      <c r="H64" s="136"/>
      <c r="I64" s="109" t="s">
        <v>75</v>
      </c>
      <c r="J64" s="111">
        <v>2</v>
      </c>
      <c r="K64" s="140" t="s">
        <v>57</v>
      </c>
      <c r="L64" s="140"/>
      <c r="M64" s="111">
        <v>0</v>
      </c>
      <c r="O64" s="109" t="s">
        <v>60</v>
      </c>
      <c r="P64" s="136"/>
      <c r="Q64" s="136"/>
      <c r="R64" s="136"/>
      <c r="S64" s="162"/>
    </row>
    <row r="65" spans="1:19" x14ac:dyDescent="0.3">
      <c r="A65" s="152"/>
      <c r="B65" s="26"/>
      <c r="C65" s="109"/>
      <c r="D65" s="17"/>
      <c r="E65" s="17"/>
      <c r="F65" s="17"/>
      <c r="G65" s="17"/>
      <c r="H65" s="17"/>
      <c r="I65" s="109"/>
      <c r="J65" s="17"/>
      <c r="K65" s="75"/>
      <c r="L65" s="17"/>
      <c r="M65" s="17"/>
      <c r="N65" s="17"/>
      <c r="O65" s="109"/>
      <c r="P65" s="17"/>
      <c r="Q65" s="17"/>
      <c r="R65" s="17"/>
      <c r="S65" s="28"/>
    </row>
    <row r="66" spans="1:19" ht="36" x14ac:dyDescent="0.3">
      <c r="A66" s="152"/>
      <c r="B66" s="82"/>
      <c r="C66" s="113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0</v>
      </c>
      <c r="I66" s="113" t="s">
        <v>74</v>
      </c>
      <c r="J66" s="111">
        <v>0</v>
      </c>
      <c r="K66" s="156" t="s">
        <v>58</v>
      </c>
      <c r="L66" s="156"/>
      <c r="M66" s="111">
        <v>1</v>
      </c>
      <c r="N66" s="85"/>
      <c r="O66" s="110" t="s">
        <v>61</v>
      </c>
      <c r="P66" s="136" t="s">
        <v>77</v>
      </c>
      <c r="Q66" s="136"/>
      <c r="R66" s="136"/>
      <c r="S66" s="162"/>
    </row>
    <row r="67" spans="1:19" x14ac:dyDescent="0.3">
      <c r="A67" s="152"/>
      <c r="B67" s="26"/>
      <c r="C67" s="112"/>
      <c r="D67" s="91"/>
      <c r="E67" s="91"/>
      <c r="F67" s="91"/>
      <c r="G67" s="91"/>
      <c r="H67" s="17"/>
      <c r="I67" s="109"/>
      <c r="J67" s="17"/>
      <c r="K67" s="75"/>
      <c r="L67" s="17"/>
      <c r="M67" s="17"/>
      <c r="N67" s="17"/>
      <c r="O67" s="109"/>
      <c r="P67" s="17"/>
      <c r="Q67" s="17"/>
      <c r="R67" s="17"/>
      <c r="S67" s="28"/>
    </row>
    <row r="68" spans="1:19" ht="66" x14ac:dyDescent="0.3">
      <c r="A68" s="152"/>
      <c r="B68" s="26"/>
      <c r="C68" s="113"/>
      <c r="D68" s="92"/>
      <c r="E68" s="176" t="s">
        <v>32</v>
      </c>
      <c r="F68" s="176"/>
      <c r="G68" s="176"/>
      <c r="H68" s="111" t="s">
        <v>77</v>
      </c>
      <c r="I68" s="109" t="s">
        <v>56</v>
      </c>
      <c r="J68" s="111" t="s">
        <v>77</v>
      </c>
      <c r="K68" s="140" t="str">
        <f>'11 Gare Entrée_Sortie'!$K$68</f>
        <v>DECT</v>
      </c>
      <c r="L68" s="140"/>
      <c r="M68" s="111" t="s">
        <v>77</v>
      </c>
      <c r="O68" s="109" t="s">
        <v>303</v>
      </c>
      <c r="P68" s="136" t="s">
        <v>77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09"/>
      <c r="E70" s="109"/>
      <c r="F70" s="109"/>
      <c r="G70" s="109"/>
      <c r="H70" s="109"/>
      <c r="I70" s="109"/>
      <c r="J70" s="109"/>
      <c r="K70" s="70"/>
      <c r="L70" s="109"/>
      <c r="M70" s="109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09" t="s">
        <v>33</v>
      </c>
      <c r="D72" s="136" t="s">
        <v>78</v>
      </c>
      <c r="E72" s="136"/>
      <c r="F72" s="136"/>
      <c r="G72" s="136"/>
      <c r="H72" s="136"/>
      <c r="I72" s="109" t="s">
        <v>44</v>
      </c>
      <c r="J72" s="136" t="s">
        <v>78</v>
      </c>
      <c r="K72" s="136"/>
      <c r="L72" s="136"/>
      <c r="M72" s="136"/>
      <c r="O72" s="109" t="s">
        <v>65</v>
      </c>
      <c r="P72" s="136" t="s">
        <v>78</v>
      </c>
      <c r="Q72" s="136"/>
      <c r="R72" s="136"/>
      <c r="S72" s="162"/>
    </row>
    <row r="73" spans="1:19" x14ac:dyDescent="0.3">
      <c r="A73" s="152"/>
      <c r="B73" s="26"/>
      <c r="C73" s="109"/>
      <c r="D73" s="17"/>
      <c r="E73" s="17"/>
      <c r="F73" s="17"/>
      <c r="G73" s="17"/>
      <c r="H73" s="17"/>
      <c r="I73" s="109"/>
      <c r="J73" s="17"/>
      <c r="K73" s="75"/>
      <c r="L73" s="17"/>
      <c r="M73" s="17"/>
      <c r="N73" s="17"/>
      <c r="O73" s="109"/>
      <c r="P73" s="17"/>
      <c r="Q73" s="17"/>
      <c r="R73" s="17"/>
      <c r="S73" s="28"/>
    </row>
    <row r="74" spans="1:19" ht="39.6" x14ac:dyDescent="0.3">
      <c r="A74" s="152"/>
      <c r="B74" s="26"/>
      <c r="C74" s="109" t="s">
        <v>34</v>
      </c>
      <c r="D74" s="136" t="s">
        <v>78</v>
      </c>
      <c r="E74" s="136"/>
      <c r="F74" s="136"/>
      <c r="G74" s="136"/>
      <c r="H74" s="136"/>
      <c r="I74" s="109" t="s">
        <v>45</v>
      </c>
      <c r="J74" s="136" t="s">
        <v>78</v>
      </c>
      <c r="K74" s="136"/>
      <c r="L74" s="136"/>
      <c r="M74" s="136"/>
      <c r="O74" s="109" t="s">
        <v>63</v>
      </c>
      <c r="P74" s="136" t="s">
        <v>78</v>
      </c>
      <c r="Q74" s="136"/>
      <c r="R74" s="136"/>
      <c r="S74" s="162"/>
    </row>
    <row r="75" spans="1:19" x14ac:dyDescent="0.3">
      <c r="A75" s="152"/>
      <c r="B75" s="26"/>
      <c r="C75" s="109"/>
      <c r="D75" s="17"/>
      <c r="E75" s="17"/>
      <c r="F75" s="17"/>
      <c r="G75" s="17"/>
      <c r="H75" s="17"/>
      <c r="I75" s="109"/>
      <c r="J75" s="17"/>
      <c r="K75" s="75"/>
      <c r="L75" s="17"/>
      <c r="M75" s="17"/>
      <c r="N75" s="17"/>
      <c r="O75" s="109"/>
      <c r="P75" s="109"/>
      <c r="Q75" s="109"/>
      <c r="R75" s="109"/>
      <c r="S75" s="105"/>
    </row>
    <row r="76" spans="1:19" x14ac:dyDescent="0.3">
      <c r="A76" s="152"/>
      <c r="B76" s="26"/>
      <c r="C76" s="109" t="s">
        <v>35</v>
      </c>
      <c r="D76" s="136" t="s">
        <v>78</v>
      </c>
      <c r="E76" s="136"/>
      <c r="F76" s="136"/>
      <c r="G76" s="136"/>
      <c r="H76" s="136"/>
      <c r="I76" s="109" t="s">
        <v>46</v>
      </c>
      <c r="J76" s="136" t="s">
        <v>78</v>
      </c>
      <c r="K76" s="136"/>
      <c r="L76" s="136"/>
      <c r="M76" s="136"/>
      <c r="O76" s="109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09"/>
      <c r="E78" s="109"/>
      <c r="F78" s="109"/>
      <c r="G78" s="109"/>
      <c r="H78" s="109"/>
      <c r="I78" s="109"/>
      <c r="J78" s="109"/>
      <c r="K78" s="70"/>
      <c r="L78" s="109"/>
      <c r="M78" s="109"/>
      <c r="N78" s="109"/>
      <c r="O78" s="109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09" t="s">
        <v>312</v>
      </c>
      <c r="D80" s="136"/>
      <c r="E80" s="136"/>
      <c r="F80" s="136"/>
      <c r="G80" s="136"/>
      <c r="H80" s="136"/>
      <c r="I80" s="109"/>
      <c r="J80" s="109"/>
      <c r="K80" s="70"/>
      <c r="L80" s="109"/>
      <c r="M80" s="109"/>
      <c r="N80" s="109"/>
      <c r="O80" s="109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</sheetData>
  <mergeCells count="90">
    <mergeCell ref="A6:A8"/>
    <mergeCell ref="D7:H7"/>
    <mergeCell ref="J7:M7"/>
    <mergeCell ref="P7:S7"/>
    <mergeCell ref="A1:C2"/>
    <mergeCell ref="D1:S1"/>
    <mergeCell ref="D2:S2"/>
    <mergeCell ref="A3:C3"/>
    <mergeCell ref="D3:S3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29:A37"/>
    <mergeCell ref="D30:H30"/>
    <mergeCell ref="J30:M30"/>
    <mergeCell ref="J34:M34"/>
    <mergeCell ref="P34:S34"/>
    <mergeCell ref="D36:H36"/>
    <mergeCell ref="P30:S30"/>
    <mergeCell ref="D32:H32"/>
    <mergeCell ref="J32:M32"/>
    <mergeCell ref="P32:S32"/>
    <mergeCell ref="D34:H34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C48:J48"/>
    <mergeCell ref="L48:S48"/>
    <mergeCell ref="C49:J49"/>
    <mergeCell ref="L49:S49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A63:A69"/>
    <mergeCell ref="D64:H64"/>
    <mergeCell ref="K64:L64"/>
    <mergeCell ref="P64:S64"/>
    <mergeCell ref="E66:G66"/>
    <mergeCell ref="K66:L66"/>
    <mergeCell ref="P66:S66"/>
    <mergeCell ref="E68:G68"/>
    <mergeCell ref="K68:L68"/>
    <mergeCell ref="P68:S68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  <mergeCell ref="A71:A77"/>
    <mergeCell ref="D72:H72"/>
    <mergeCell ref="J72:M72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</dataValidations>
  <pageMargins left="0.25" right="0.25" top="0.75" bottom="0.75" header="0.3" footer="0.3"/>
  <pageSetup paperSize="9" scale="42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DATA!$B$2:$B$53</xm:f>
          </x14:formula1>
          <xm:sqref>D3:S3</xm:sqref>
        </x14:dataValidation>
        <x14:dataValidation type="list" allowBlank="1" showInputMessage="1" showErrorMessage="1">
          <x14:formula1>
            <xm:f>DATA!$Y$2:$Y$92</xm:f>
          </x14:formula1>
          <xm:sqref>J42:M42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"/>
  <sheetViews>
    <sheetView view="pageBreakPreview" topLeftCell="A58" zoomScale="85" zoomScaleNormal="70" zoomScaleSheetLayoutView="85" workbookViewId="0">
      <selection activeCell="P64" sqref="P64:S64"/>
    </sheetView>
  </sheetViews>
  <sheetFormatPr baseColWidth="10" defaultRowHeight="14.4" x14ac:dyDescent="0.3"/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 t="s">
        <v>414</v>
      </c>
      <c r="B3" s="139"/>
      <c r="C3" s="150"/>
      <c r="D3" s="139" t="s">
        <v>408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09" t="s">
        <v>47</v>
      </c>
      <c r="D7" s="136" t="s">
        <v>242</v>
      </c>
      <c r="E7" s="136"/>
      <c r="F7" s="136"/>
      <c r="G7" s="136"/>
      <c r="H7" s="136"/>
      <c r="I7" s="109" t="s">
        <v>23</v>
      </c>
      <c r="J7" s="136">
        <v>1</v>
      </c>
      <c r="K7" s="136"/>
      <c r="L7" s="136"/>
      <c r="M7" s="136"/>
      <c r="O7" s="109" t="s">
        <v>22</v>
      </c>
      <c r="P7" s="136">
        <v>5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09"/>
      <c r="D9" s="109"/>
      <c r="E9" s="109"/>
      <c r="F9" s="109"/>
      <c r="G9" s="109"/>
      <c r="H9" s="109"/>
      <c r="I9" s="109"/>
      <c r="J9" s="109"/>
      <c r="K9" s="70"/>
      <c r="L9" s="4"/>
      <c r="M9" s="4"/>
      <c r="O9" s="109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09" t="s">
        <v>16</v>
      </c>
      <c r="D11" s="135"/>
      <c r="E11" s="135"/>
      <c r="F11" s="135"/>
      <c r="G11" s="135"/>
      <c r="H11" s="135"/>
      <c r="I11" s="109" t="s">
        <v>18</v>
      </c>
      <c r="J11" s="138">
        <v>6</v>
      </c>
      <c r="K11" s="138"/>
      <c r="L11" s="138"/>
      <c r="M11" s="138"/>
      <c r="O11" s="109" t="s">
        <v>68</v>
      </c>
      <c r="P11" s="137"/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09"/>
      <c r="F13" s="109"/>
      <c r="G13" s="109"/>
      <c r="H13" s="109"/>
      <c r="I13" s="109"/>
      <c r="J13" s="109"/>
      <c r="K13" s="70"/>
      <c r="L13" s="109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09" t="s">
        <v>7</v>
      </c>
      <c r="D15" s="136" t="s">
        <v>120</v>
      </c>
      <c r="E15" s="136"/>
      <c r="F15" s="136"/>
      <c r="G15" s="136"/>
      <c r="H15" s="136"/>
      <c r="I15" s="109" t="str">
        <f>'9 Stockages palettes'!I15</f>
        <v>Contrôle d'acces</v>
      </c>
      <c r="J15" s="136" t="s">
        <v>164</v>
      </c>
      <c r="K15" s="136"/>
      <c r="L15" s="136"/>
      <c r="M15" s="136"/>
      <c r="O15" s="109" t="s">
        <v>223</v>
      </c>
      <c r="P15" s="136" t="s">
        <v>164</v>
      </c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09" t="s">
        <v>17</v>
      </c>
      <c r="D17" s="136" t="s">
        <v>77</v>
      </c>
      <c r="E17" s="136"/>
      <c r="F17" s="136"/>
      <c r="G17" s="136"/>
      <c r="H17" s="136"/>
      <c r="I17" s="109" t="s">
        <v>19</v>
      </c>
      <c r="J17" s="136"/>
      <c r="K17" s="136"/>
      <c r="L17" s="136"/>
      <c r="M17" s="136"/>
      <c r="O17" s="109" t="s">
        <v>21</v>
      </c>
      <c r="P17" s="136" t="s">
        <v>212</v>
      </c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09"/>
      <c r="E19" s="109"/>
      <c r="F19" s="109"/>
      <c r="G19" s="109"/>
      <c r="H19" s="109"/>
      <c r="I19" s="17"/>
      <c r="J19" s="109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09"/>
      <c r="E20" s="109"/>
      <c r="F20" s="109"/>
      <c r="G20" s="109"/>
      <c r="H20" s="109"/>
      <c r="I20" s="17"/>
      <c r="J20" s="109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09" t="str">
        <f>'8 Local déchets'!C22</f>
        <v>Naturel</v>
      </c>
      <c r="D22" s="136" t="s">
        <v>78</v>
      </c>
      <c r="E22" s="136"/>
      <c r="F22" s="136"/>
      <c r="G22" s="136"/>
      <c r="H22" s="136"/>
      <c r="I22" s="109" t="str">
        <f>'8 Local déchets'!I22</f>
        <v>Type de vitrage</v>
      </c>
      <c r="J22" s="136" t="s">
        <v>90</v>
      </c>
      <c r="K22" s="136"/>
      <c r="L22" s="136"/>
      <c r="M22" s="136"/>
      <c r="N22">
        <f>'8 Local déchets'!N22</f>
        <v>0</v>
      </c>
      <c r="O22" s="109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19" x14ac:dyDescent="0.3">
      <c r="A23" s="152"/>
      <c r="B23" s="26"/>
      <c r="C23" s="109"/>
      <c r="D23" s="109"/>
      <c r="E23" s="109"/>
      <c r="F23" s="109"/>
      <c r="G23" s="109"/>
      <c r="H23" s="109"/>
      <c r="I23" s="109"/>
      <c r="J23" s="109"/>
      <c r="K23" s="70"/>
      <c r="L23" s="4"/>
      <c r="M23" s="4"/>
      <c r="O23" s="109"/>
      <c r="P23" s="17"/>
      <c r="Q23" s="17"/>
      <c r="R23" s="17"/>
      <c r="S23" s="28"/>
    </row>
    <row r="24" spans="1:19" ht="39.6" x14ac:dyDescent="0.3">
      <c r="A24" s="152"/>
      <c r="B24" s="26"/>
      <c r="C24" s="109" t="s">
        <v>25</v>
      </c>
      <c r="D24" s="136" t="s">
        <v>216</v>
      </c>
      <c r="E24" s="136"/>
      <c r="F24" s="109"/>
      <c r="G24" s="173"/>
      <c r="H24" s="173"/>
      <c r="I24" s="109" t="s">
        <v>38</v>
      </c>
      <c r="J24" s="141" t="s">
        <v>220</v>
      </c>
      <c r="K24" s="141"/>
      <c r="L24" s="141"/>
      <c r="M24" s="141"/>
      <c r="O24" s="140" t="s">
        <v>48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09" t="s">
        <v>26</v>
      </c>
      <c r="D26" s="136"/>
      <c r="E26" s="136"/>
      <c r="F26" s="136"/>
      <c r="G26" s="136"/>
      <c r="H26" s="136"/>
      <c r="I26" s="109" t="s">
        <v>39</v>
      </c>
      <c r="J26" s="136" t="s">
        <v>365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09"/>
      <c r="E28" s="109"/>
      <c r="F28" s="109"/>
      <c r="G28" s="109"/>
      <c r="H28" s="109"/>
      <c r="I28" s="109"/>
      <c r="J28" s="109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09" t="str">
        <f>'8 Local déchets'!C30</f>
        <v>T° Hiver (°C)</v>
      </c>
      <c r="D30" s="136" t="s">
        <v>390</v>
      </c>
      <c r="E30" s="136"/>
      <c r="F30" s="136"/>
      <c r="G30" s="136"/>
      <c r="H30" s="136"/>
      <c r="I30" s="109" t="str">
        <f>'8 Local déchets'!I30</f>
        <v>T° Été (°C)</v>
      </c>
      <c r="J30" s="136" t="s">
        <v>383</v>
      </c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09" t="s">
        <v>28</v>
      </c>
      <c r="D32" s="136" t="s">
        <v>72</v>
      </c>
      <c r="E32" s="136"/>
      <c r="F32" s="136"/>
      <c r="G32" s="136"/>
      <c r="H32" s="136"/>
      <c r="I32" s="109" t="s">
        <v>40</v>
      </c>
      <c r="J32" s="136" t="s">
        <v>72</v>
      </c>
      <c r="K32" s="136"/>
      <c r="L32" s="136"/>
      <c r="M32" s="136"/>
      <c r="O32" s="109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09" t="s">
        <v>69</v>
      </c>
      <c r="D34" s="136"/>
      <c r="E34" s="136"/>
      <c r="F34" s="136"/>
      <c r="G34" s="136"/>
      <c r="H34" s="136"/>
      <c r="I34" s="109" t="s">
        <v>76</v>
      </c>
      <c r="J34" s="136" t="s">
        <v>72</v>
      </c>
      <c r="K34" s="136"/>
      <c r="L34" s="136"/>
      <c r="M34" s="136"/>
      <c r="O34" s="109" t="s">
        <v>366</v>
      </c>
      <c r="P34" s="157"/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09" t="s">
        <v>3</v>
      </c>
      <c r="D36" s="154">
        <v>0</v>
      </c>
      <c r="E36" s="154"/>
      <c r="F36" s="154"/>
      <c r="G36" s="154"/>
      <c r="H36" s="154"/>
      <c r="I36" s="17"/>
      <c r="J36" s="109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09"/>
      <c r="E38" s="109"/>
      <c r="F38" s="109"/>
      <c r="G38" s="109"/>
      <c r="H38" s="109"/>
      <c r="I38" s="17"/>
      <c r="J38" s="109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09" t="s">
        <v>1</v>
      </c>
      <c r="D40" s="136"/>
      <c r="E40" s="136"/>
      <c r="F40" s="136"/>
      <c r="G40" s="136"/>
      <c r="H40" s="136"/>
      <c r="I40" s="109" t="s">
        <v>41</v>
      </c>
      <c r="J40" s="136"/>
      <c r="K40" s="136"/>
      <c r="L40" s="136"/>
      <c r="M40" s="136"/>
      <c r="O40" s="109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09"/>
      <c r="D41" s="17"/>
      <c r="E41" s="17"/>
      <c r="F41" s="17"/>
      <c r="G41" s="17"/>
      <c r="H41" s="17"/>
      <c r="I41" s="109"/>
      <c r="J41" s="17"/>
      <c r="K41" s="75"/>
      <c r="L41" s="17"/>
      <c r="M41" s="17"/>
      <c r="N41" s="17"/>
      <c r="O41" s="109"/>
      <c r="P41" s="17"/>
      <c r="Q41" s="17"/>
      <c r="R41" s="17"/>
      <c r="S41" s="28"/>
    </row>
    <row r="42" spans="1:19" ht="26.4" x14ac:dyDescent="0.3">
      <c r="A42" s="152"/>
      <c r="B42" s="26"/>
      <c r="C42" s="109" t="s">
        <v>29</v>
      </c>
      <c r="D42" s="136"/>
      <c r="E42" s="136"/>
      <c r="F42" s="136"/>
      <c r="G42" s="136"/>
      <c r="H42" s="136"/>
      <c r="I42" s="109" t="s">
        <v>42</v>
      </c>
      <c r="J42" s="136"/>
      <c r="K42" s="136"/>
      <c r="L42" s="136"/>
      <c r="M42" s="136"/>
      <c r="O42" s="109" t="s">
        <v>53</v>
      </c>
      <c r="P42" s="51"/>
      <c r="Q42" s="17"/>
      <c r="R42" s="136" t="s">
        <v>166</v>
      </c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26.4" x14ac:dyDescent="0.3">
      <c r="A44" s="152"/>
      <c r="B44" s="26"/>
      <c r="C44" s="109" t="s">
        <v>30</v>
      </c>
      <c r="D44" s="136"/>
      <c r="E44" s="136"/>
      <c r="F44" s="136"/>
      <c r="G44" s="136"/>
      <c r="H44" s="136"/>
      <c r="I44" s="109" t="s">
        <v>43</v>
      </c>
      <c r="J44" s="136"/>
      <c r="K44" s="136"/>
      <c r="L44" s="136"/>
      <c r="M44" s="136"/>
      <c r="O44" s="109" t="s">
        <v>54</v>
      </c>
      <c r="P44" s="108"/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09"/>
      <c r="D46" s="109"/>
      <c r="E46" s="109"/>
      <c r="F46" s="109"/>
      <c r="G46" s="109"/>
      <c r="H46" s="109"/>
      <c r="I46" s="109"/>
      <c r="J46" s="109"/>
      <c r="K46" s="70"/>
      <c r="L46" s="4"/>
      <c r="M46" s="4"/>
      <c r="O46" s="109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26.4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09"/>
      <c r="D51" s="109"/>
      <c r="E51" s="109"/>
      <c r="F51" s="109"/>
      <c r="G51" s="109"/>
      <c r="H51" s="109"/>
      <c r="I51" s="109"/>
      <c r="J51" s="109"/>
      <c r="K51" s="70"/>
      <c r="L51" s="109"/>
      <c r="M51" s="109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09"/>
      <c r="D56" s="109"/>
      <c r="E56" s="109"/>
      <c r="F56" s="109"/>
      <c r="G56" s="109"/>
      <c r="H56" s="109"/>
      <c r="I56" s="109"/>
      <c r="J56" s="109"/>
      <c r="K56" s="70"/>
      <c r="L56" s="109"/>
      <c r="M56" s="109"/>
      <c r="O56" s="109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09" t="s">
        <v>67</v>
      </c>
      <c r="D58" s="136" t="s">
        <v>72</v>
      </c>
      <c r="E58" s="136"/>
      <c r="F58" s="136"/>
      <c r="G58" s="136"/>
      <c r="H58" s="136"/>
      <c r="I58" s="109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09"/>
      <c r="D59" s="17"/>
      <c r="E59" s="17"/>
      <c r="F59" s="17"/>
      <c r="G59" s="17"/>
      <c r="H59" s="17"/>
      <c r="I59" s="109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09" t="s">
        <v>4</v>
      </c>
      <c r="D60" s="136" t="s">
        <v>72</v>
      </c>
      <c r="E60" s="136"/>
      <c r="F60" s="136"/>
      <c r="G60" s="136"/>
      <c r="H60" s="136"/>
      <c r="I60" s="109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09"/>
      <c r="E62" s="109"/>
      <c r="F62" s="109"/>
      <c r="G62" s="109"/>
      <c r="H62" s="109"/>
      <c r="I62" s="109"/>
      <c r="J62" s="109"/>
      <c r="K62" s="70"/>
      <c r="L62" s="109"/>
      <c r="M62" s="109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09" t="s">
        <v>31</v>
      </c>
      <c r="D64" s="136" t="s">
        <v>72</v>
      </c>
      <c r="E64" s="136"/>
      <c r="F64" s="136"/>
      <c r="G64" s="136"/>
      <c r="H64" s="136"/>
      <c r="I64" s="109" t="s">
        <v>75</v>
      </c>
      <c r="J64" s="111">
        <v>4</v>
      </c>
      <c r="K64" s="140" t="s">
        <v>57</v>
      </c>
      <c r="L64" s="140"/>
      <c r="M64" s="111">
        <v>2</v>
      </c>
      <c r="O64" s="109" t="s">
        <v>60</v>
      </c>
      <c r="P64" s="191" t="s">
        <v>441</v>
      </c>
      <c r="Q64" s="191"/>
      <c r="R64" s="191"/>
      <c r="S64" s="192"/>
    </row>
    <row r="65" spans="1:19" x14ac:dyDescent="0.3">
      <c r="A65" s="152"/>
      <c r="B65" s="26"/>
      <c r="C65" s="109"/>
      <c r="D65" s="17"/>
      <c r="E65" s="17"/>
      <c r="F65" s="17"/>
      <c r="G65" s="17"/>
      <c r="H65" s="17"/>
      <c r="I65" s="109"/>
      <c r="J65" s="17"/>
      <c r="K65" s="75"/>
      <c r="L65" s="17"/>
      <c r="M65" s="17"/>
      <c r="N65" s="17"/>
      <c r="O65" s="109"/>
      <c r="P65" s="17"/>
      <c r="Q65" s="17"/>
      <c r="R65" s="17"/>
      <c r="S65" s="28"/>
    </row>
    <row r="66" spans="1:19" ht="36" x14ac:dyDescent="0.3">
      <c r="A66" s="152"/>
      <c r="B66" s="82"/>
      <c r="C66" s="113" t="str">
        <f>'7 Reception et Deconditionement'!$C$66</f>
        <v>PAB1: 
2 PCN + 2 PCO + 2 RJ45</v>
      </c>
      <c r="D66" s="99">
        <v>0</v>
      </c>
      <c r="E66" s="177" t="str">
        <f>'Fiche type'!$F$68</f>
        <v>Pc Tétra</v>
      </c>
      <c r="F66" s="177"/>
      <c r="G66" s="177"/>
      <c r="H66" s="99">
        <v>3</v>
      </c>
      <c r="I66" s="113" t="s">
        <v>74</v>
      </c>
      <c r="J66" s="111">
        <v>2</v>
      </c>
      <c r="K66" s="156" t="s">
        <v>58</v>
      </c>
      <c r="L66" s="156"/>
      <c r="M66" s="111">
        <v>2</v>
      </c>
      <c r="N66" s="85"/>
      <c r="O66" s="110" t="s">
        <v>61</v>
      </c>
      <c r="P66" s="136" t="s">
        <v>72</v>
      </c>
      <c r="Q66" s="136"/>
      <c r="R66" s="136"/>
      <c r="S66" s="162"/>
    </row>
    <row r="67" spans="1:19" x14ac:dyDescent="0.3">
      <c r="A67" s="152"/>
      <c r="B67" s="26"/>
      <c r="C67" s="112"/>
      <c r="D67" s="91"/>
      <c r="E67" s="91"/>
      <c r="F67" s="91"/>
      <c r="G67" s="91"/>
      <c r="H67" s="17"/>
      <c r="I67" s="109"/>
      <c r="J67" s="17"/>
      <c r="K67" s="75"/>
      <c r="L67" s="17"/>
      <c r="M67" s="17"/>
      <c r="N67" s="17"/>
      <c r="O67" s="109"/>
      <c r="P67" s="17"/>
      <c r="Q67" s="17"/>
      <c r="R67" s="17"/>
      <c r="S67" s="28"/>
    </row>
    <row r="68" spans="1:19" ht="66" x14ac:dyDescent="0.3">
      <c r="A68" s="152"/>
      <c r="B68" s="26"/>
      <c r="C68" s="113"/>
      <c r="D68" s="92"/>
      <c r="E68" s="176" t="s">
        <v>32</v>
      </c>
      <c r="F68" s="176"/>
      <c r="G68" s="176"/>
      <c r="H68" s="111" t="s">
        <v>77</v>
      </c>
      <c r="I68" s="109" t="s">
        <v>56</v>
      </c>
      <c r="J68" s="111" t="s">
        <v>77</v>
      </c>
      <c r="K68" s="140" t="str">
        <f>'11 Gare Entrée_Sortie'!$K$68</f>
        <v>DECT</v>
      </c>
      <c r="L68" s="140"/>
      <c r="M68" s="111" t="s">
        <v>77</v>
      </c>
      <c r="O68" s="109" t="s">
        <v>303</v>
      </c>
      <c r="P68" s="136" t="s">
        <v>77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09"/>
      <c r="E70" s="109"/>
      <c r="F70" s="109"/>
      <c r="G70" s="109"/>
      <c r="H70" s="109"/>
      <c r="I70" s="109"/>
      <c r="J70" s="109"/>
      <c r="K70" s="70"/>
      <c r="L70" s="109"/>
      <c r="M70" s="109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09" t="s">
        <v>33</v>
      </c>
      <c r="D72" s="136" t="s">
        <v>78</v>
      </c>
      <c r="E72" s="136"/>
      <c r="F72" s="136"/>
      <c r="G72" s="136"/>
      <c r="H72" s="136"/>
      <c r="I72" s="109" t="s">
        <v>44</v>
      </c>
      <c r="J72" s="136" t="s">
        <v>78</v>
      </c>
      <c r="K72" s="136"/>
      <c r="L72" s="136"/>
      <c r="M72" s="136"/>
      <c r="O72" s="109" t="s">
        <v>65</v>
      </c>
      <c r="P72" s="136" t="s">
        <v>78</v>
      </c>
      <c r="Q72" s="136"/>
      <c r="R72" s="136"/>
      <c r="S72" s="162"/>
    </row>
    <row r="73" spans="1:19" x14ac:dyDescent="0.3">
      <c r="A73" s="152"/>
      <c r="B73" s="26"/>
      <c r="C73" s="109"/>
      <c r="D73" s="17"/>
      <c r="E73" s="17"/>
      <c r="F73" s="17"/>
      <c r="G73" s="17"/>
      <c r="H73" s="17"/>
      <c r="I73" s="109"/>
      <c r="J73" s="17"/>
      <c r="K73" s="75"/>
      <c r="L73" s="17"/>
      <c r="M73" s="17"/>
      <c r="N73" s="17"/>
      <c r="O73" s="109"/>
      <c r="P73" s="17"/>
      <c r="Q73" s="17"/>
      <c r="R73" s="17"/>
      <c r="S73" s="28"/>
    </row>
    <row r="74" spans="1:19" ht="39.6" x14ac:dyDescent="0.3">
      <c r="A74" s="152"/>
      <c r="B74" s="26"/>
      <c r="C74" s="109" t="s">
        <v>34</v>
      </c>
      <c r="D74" s="136" t="s">
        <v>78</v>
      </c>
      <c r="E74" s="136"/>
      <c r="F74" s="136"/>
      <c r="G74" s="136"/>
      <c r="H74" s="136"/>
      <c r="I74" s="109" t="s">
        <v>45</v>
      </c>
      <c r="J74" s="136" t="s">
        <v>78</v>
      </c>
      <c r="K74" s="136"/>
      <c r="L74" s="136"/>
      <c r="M74" s="136"/>
      <c r="O74" s="109" t="s">
        <v>63</v>
      </c>
      <c r="P74" s="136" t="s">
        <v>78</v>
      </c>
      <c r="Q74" s="136"/>
      <c r="R74" s="136"/>
      <c r="S74" s="162"/>
    </row>
    <row r="75" spans="1:19" x14ac:dyDescent="0.3">
      <c r="A75" s="152"/>
      <c r="B75" s="26"/>
      <c r="C75" s="109"/>
      <c r="D75" s="17"/>
      <c r="E75" s="17"/>
      <c r="F75" s="17"/>
      <c r="G75" s="17"/>
      <c r="H75" s="17"/>
      <c r="I75" s="109"/>
      <c r="J75" s="17"/>
      <c r="K75" s="75"/>
      <c r="L75" s="17"/>
      <c r="M75" s="17"/>
      <c r="N75" s="17"/>
      <c r="O75" s="109"/>
      <c r="P75" s="109"/>
      <c r="Q75" s="109"/>
      <c r="R75" s="109"/>
      <c r="S75" s="105"/>
    </row>
    <row r="76" spans="1:19" x14ac:dyDescent="0.3">
      <c r="A76" s="152"/>
      <c r="B76" s="26"/>
      <c r="C76" s="109" t="s">
        <v>35</v>
      </c>
      <c r="D76" s="136" t="s">
        <v>78</v>
      </c>
      <c r="E76" s="136"/>
      <c r="F76" s="136"/>
      <c r="G76" s="136"/>
      <c r="H76" s="136"/>
      <c r="I76" s="109" t="s">
        <v>46</v>
      </c>
      <c r="J76" s="136" t="s">
        <v>78</v>
      </c>
      <c r="K76" s="136"/>
      <c r="L76" s="136"/>
      <c r="M76" s="136"/>
      <c r="O76" s="109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09"/>
      <c r="E78" s="109"/>
      <c r="F78" s="109"/>
      <c r="G78" s="109"/>
      <c r="H78" s="109"/>
      <c r="I78" s="109"/>
      <c r="J78" s="109"/>
      <c r="K78" s="70"/>
      <c r="L78" s="109"/>
      <c r="M78" s="109"/>
      <c r="N78" s="109"/>
      <c r="O78" s="109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09" t="s">
        <v>312</v>
      </c>
      <c r="D80" s="136"/>
      <c r="E80" s="136"/>
      <c r="F80" s="136"/>
      <c r="G80" s="136"/>
      <c r="H80" s="136"/>
      <c r="I80" s="109"/>
      <c r="J80" s="109"/>
      <c r="K80" s="70"/>
      <c r="L80" s="109"/>
      <c r="M80" s="109"/>
      <c r="N80" s="109"/>
      <c r="O80" s="109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</sheetData>
  <mergeCells count="90">
    <mergeCell ref="A6:A8"/>
    <mergeCell ref="D7:H7"/>
    <mergeCell ref="J7:M7"/>
    <mergeCell ref="P7:S7"/>
    <mergeCell ref="A1:C2"/>
    <mergeCell ref="D1:S1"/>
    <mergeCell ref="D2:S2"/>
    <mergeCell ref="A3:C3"/>
    <mergeCell ref="D3:S3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29:A37"/>
    <mergeCell ref="D30:H30"/>
    <mergeCell ref="J30:M30"/>
    <mergeCell ref="J34:M34"/>
    <mergeCell ref="P34:S34"/>
    <mergeCell ref="D36:H36"/>
    <mergeCell ref="P30:S30"/>
    <mergeCell ref="D32:H32"/>
    <mergeCell ref="J32:M32"/>
    <mergeCell ref="P32:S32"/>
    <mergeCell ref="D34:H34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C48:J48"/>
    <mergeCell ref="L48:S48"/>
    <mergeCell ref="C49:J49"/>
    <mergeCell ref="L49:S49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A63:A69"/>
    <mergeCell ref="D64:H64"/>
    <mergeCell ref="K64:L64"/>
    <mergeCell ref="P64:S64"/>
    <mergeCell ref="E66:G66"/>
    <mergeCell ref="K66:L66"/>
    <mergeCell ref="P66:S66"/>
    <mergeCell ref="E68:G68"/>
    <mergeCell ref="K68:L68"/>
    <mergeCell ref="P68:S68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  <mergeCell ref="A71:A77"/>
    <mergeCell ref="D72:H72"/>
    <mergeCell ref="J72:M72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</dataValidations>
  <pageMargins left="0.25" right="0.25" top="0.75" bottom="0.75" header="0.3" footer="0.3"/>
  <pageSetup paperSize="9" scale="43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DATA!$B$2:$B$50</xm:f>
          </x14:formula1>
          <xm:sqref>D3:S3</xm:sqref>
        </x14:dataValidation>
        <x14:dataValidation type="list" allowBlank="1" showInputMessage="1" showErrorMessage="1">
          <x14:formula1>
            <xm:f>DATA!$Y$2:$Y$92</xm:f>
          </x14:formula1>
          <xm:sqref>J42:M42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view="pageBreakPreview" zoomScale="85" zoomScaleNormal="100" zoomScaleSheetLayoutView="85" workbookViewId="0">
      <selection activeCell="P17" sqref="P17:S17"/>
    </sheetView>
  </sheetViews>
  <sheetFormatPr baseColWidth="10" defaultRowHeight="14.4" x14ac:dyDescent="0.3"/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>
        <v>36</v>
      </c>
      <c r="B3" s="139"/>
      <c r="C3" s="150"/>
      <c r="D3" s="139" t="s">
        <v>160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18" t="s">
        <v>47</v>
      </c>
      <c r="D7" s="136"/>
      <c r="E7" s="136"/>
      <c r="F7" s="136"/>
      <c r="G7" s="136"/>
      <c r="H7" s="136"/>
      <c r="I7" s="118" t="s">
        <v>23</v>
      </c>
      <c r="J7" s="136">
        <v>1</v>
      </c>
      <c r="K7" s="136"/>
      <c r="L7" s="136"/>
      <c r="M7" s="136"/>
      <c r="O7" s="118" t="s">
        <v>22</v>
      </c>
      <c r="P7" s="136">
        <v>4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18"/>
      <c r="D9" s="118"/>
      <c r="E9" s="118"/>
      <c r="F9" s="118"/>
      <c r="G9" s="118"/>
      <c r="H9" s="118"/>
      <c r="I9" s="118"/>
      <c r="J9" s="118"/>
      <c r="K9" s="70"/>
      <c r="L9" s="4"/>
      <c r="M9" s="4"/>
      <c r="O9" s="118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18" t="s">
        <v>16</v>
      </c>
      <c r="D11" s="135">
        <v>4</v>
      </c>
      <c r="E11" s="135"/>
      <c r="F11" s="135"/>
      <c r="G11" s="135"/>
      <c r="H11" s="135"/>
      <c r="I11" s="118" t="s">
        <v>18</v>
      </c>
      <c r="J11" s="138">
        <v>2.5</v>
      </c>
      <c r="K11" s="138"/>
      <c r="L11" s="138"/>
      <c r="M11" s="138"/>
      <c r="O11" s="118" t="s">
        <v>68</v>
      </c>
      <c r="P11" s="137" t="s">
        <v>209</v>
      </c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18"/>
      <c r="F13" s="118"/>
      <c r="G13" s="118"/>
      <c r="H13" s="118"/>
      <c r="I13" s="118"/>
      <c r="J13" s="118"/>
      <c r="K13" s="70"/>
      <c r="L13" s="118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18" t="s">
        <v>7</v>
      </c>
      <c r="D15" s="136" t="s">
        <v>250</v>
      </c>
      <c r="E15" s="136"/>
      <c r="F15" s="136"/>
      <c r="G15" s="136"/>
      <c r="H15" s="136"/>
      <c r="I15" s="118" t="str">
        <f>'9 Stockages palettes'!I15</f>
        <v>Contrôle d'acces</v>
      </c>
      <c r="J15" s="136" t="s">
        <v>226</v>
      </c>
      <c r="K15" s="136"/>
      <c r="L15" s="136"/>
      <c r="M15" s="136"/>
      <c r="O15" s="118" t="s">
        <v>223</v>
      </c>
      <c r="P15" s="136" t="s">
        <v>225</v>
      </c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18" t="s">
        <v>17</v>
      </c>
      <c r="D17" s="136" t="s">
        <v>72</v>
      </c>
      <c r="E17" s="136"/>
      <c r="F17" s="136"/>
      <c r="G17" s="136"/>
      <c r="H17" s="136"/>
      <c r="I17" s="118" t="s">
        <v>19</v>
      </c>
      <c r="J17" s="136" t="s">
        <v>357</v>
      </c>
      <c r="K17" s="136"/>
      <c r="L17" s="136"/>
      <c r="M17" s="136"/>
      <c r="O17" s="118" t="s">
        <v>21</v>
      </c>
      <c r="P17" s="136" t="s">
        <v>211</v>
      </c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18"/>
      <c r="E19" s="118"/>
      <c r="F19" s="118"/>
      <c r="G19" s="118"/>
      <c r="H19" s="118"/>
      <c r="I19" s="17"/>
      <c r="J19" s="118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18"/>
      <c r="E20" s="118"/>
      <c r="F20" s="118"/>
      <c r="G20" s="118"/>
      <c r="H20" s="118"/>
      <c r="I20" s="17"/>
      <c r="J20" s="118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18" t="str">
        <f>'8 Local déchets'!C22</f>
        <v>Naturel</v>
      </c>
      <c r="D22" s="136" t="s">
        <v>358</v>
      </c>
      <c r="E22" s="136"/>
      <c r="F22" s="136"/>
      <c r="G22" s="136"/>
      <c r="H22" s="136"/>
      <c r="I22" s="118" t="str">
        <f>'8 Local déchets'!I22</f>
        <v>Type de vitrage</v>
      </c>
      <c r="J22" s="136" t="s">
        <v>90</v>
      </c>
      <c r="K22" s="136"/>
      <c r="L22" s="136"/>
      <c r="M22" s="136"/>
      <c r="N22">
        <f>'8 Local déchets'!N22</f>
        <v>0</v>
      </c>
      <c r="O22" s="118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19" x14ac:dyDescent="0.3">
      <c r="A23" s="152"/>
      <c r="B23" s="26"/>
      <c r="C23" s="118"/>
      <c r="D23" s="118"/>
      <c r="E23" s="118"/>
      <c r="F23" s="118"/>
      <c r="G23" s="118"/>
      <c r="H23" s="118"/>
      <c r="I23" s="118"/>
      <c r="J23" s="118"/>
      <c r="K23" s="70"/>
      <c r="L23" s="4"/>
      <c r="M23" s="4"/>
      <c r="O23" s="118"/>
      <c r="P23" s="17"/>
      <c r="Q23" s="17"/>
      <c r="R23" s="17"/>
      <c r="S23" s="28"/>
    </row>
    <row r="24" spans="1:19" ht="39.6" x14ac:dyDescent="0.3">
      <c r="A24" s="152"/>
      <c r="B24" s="26"/>
      <c r="C24" s="118" t="s">
        <v>25</v>
      </c>
      <c r="D24" s="136" t="s">
        <v>216</v>
      </c>
      <c r="E24" s="136"/>
      <c r="F24" s="118"/>
      <c r="G24" s="173"/>
      <c r="H24" s="173"/>
      <c r="I24" s="118" t="s">
        <v>38</v>
      </c>
      <c r="J24" s="141" t="s">
        <v>217</v>
      </c>
      <c r="K24" s="141"/>
      <c r="L24" s="141"/>
      <c r="M24" s="141"/>
      <c r="O24" s="140" t="s">
        <v>48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18" t="s">
        <v>26</v>
      </c>
      <c r="D26" s="136" t="s">
        <v>100</v>
      </c>
      <c r="E26" s="136"/>
      <c r="F26" s="136"/>
      <c r="G26" s="136"/>
      <c r="H26" s="136"/>
      <c r="I26" s="118" t="s">
        <v>39</v>
      </c>
      <c r="J26" s="136" t="s">
        <v>365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18"/>
      <c r="E28" s="118"/>
      <c r="F28" s="118"/>
      <c r="G28" s="118"/>
      <c r="H28" s="118"/>
      <c r="I28" s="118"/>
      <c r="J28" s="118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18" t="str">
        <f>'8 Local déchets'!C30</f>
        <v>T° Hiver (°C)</v>
      </c>
      <c r="D30" s="136" t="s">
        <v>390</v>
      </c>
      <c r="E30" s="136"/>
      <c r="F30" s="136"/>
      <c r="G30" s="136"/>
      <c r="H30" s="136"/>
      <c r="I30" s="118" t="str">
        <f>'8 Local déchets'!I30</f>
        <v>T° Été (°C)</v>
      </c>
      <c r="J30" s="136" t="s">
        <v>383</v>
      </c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18" t="s">
        <v>28</v>
      </c>
      <c r="D32" s="136" t="s">
        <v>81</v>
      </c>
      <c r="E32" s="136"/>
      <c r="F32" s="136"/>
      <c r="G32" s="136"/>
      <c r="H32" s="136"/>
      <c r="I32" s="118" t="s">
        <v>40</v>
      </c>
      <c r="J32" s="136" t="s">
        <v>72</v>
      </c>
      <c r="K32" s="136"/>
      <c r="L32" s="136"/>
      <c r="M32" s="136"/>
      <c r="O32" s="118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18" t="s">
        <v>69</v>
      </c>
      <c r="D34" s="136" t="s">
        <v>72</v>
      </c>
      <c r="E34" s="136"/>
      <c r="F34" s="136"/>
      <c r="G34" s="136"/>
      <c r="H34" s="136"/>
      <c r="I34" s="118" t="s">
        <v>76</v>
      </c>
      <c r="J34" s="136" t="s">
        <v>72</v>
      </c>
      <c r="K34" s="136"/>
      <c r="L34" s="136"/>
      <c r="M34" s="136"/>
      <c r="O34" s="118" t="s">
        <v>366</v>
      </c>
      <c r="P34" s="157" t="s">
        <v>367</v>
      </c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18" t="s">
        <v>3</v>
      </c>
      <c r="D36" s="154">
        <v>0</v>
      </c>
      <c r="E36" s="154"/>
      <c r="F36" s="154"/>
      <c r="G36" s="154"/>
      <c r="H36" s="154"/>
      <c r="I36" s="17"/>
      <c r="J36" s="118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18"/>
      <c r="E38" s="118"/>
      <c r="F38" s="118"/>
      <c r="G38" s="118"/>
      <c r="H38" s="118"/>
      <c r="I38" s="17"/>
      <c r="J38" s="118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18" t="s">
        <v>1</v>
      </c>
      <c r="D40" s="136" t="s">
        <v>148</v>
      </c>
      <c r="E40" s="136"/>
      <c r="F40" s="136"/>
      <c r="G40" s="136"/>
      <c r="H40" s="136"/>
      <c r="I40" s="118" t="s">
        <v>41</v>
      </c>
      <c r="J40" s="136" t="s">
        <v>148</v>
      </c>
      <c r="K40" s="136"/>
      <c r="L40" s="136"/>
      <c r="M40" s="136"/>
      <c r="O40" s="118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18"/>
      <c r="D41" s="17"/>
      <c r="E41" s="17"/>
      <c r="F41" s="17"/>
      <c r="G41" s="17"/>
      <c r="H41" s="17"/>
      <c r="I41" s="118"/>
      <c r="J41" s="17"/>
      <c r="K41" s="75"/>
      <c r="L41" s="17"/>
      <c r="M41" s="17"/>
      <c r="N41" s="17"/>
      <c r="O41" s="118"/>
      <c r="P41" s="17"/>
      <c r="Q41" s="17"/>
      <c r="R41" s="17"/>
      <c r="S41" s="28"/>
    </row>
    <row r="42" spans="1:19" ht="40.200000000000003" x14ac:dyDescent="0.3">
      <c r="A42" s="152"/>
      <c r="B42" s="26"/>
      <c r="C42" s="118" t="s">
        <v>29</v>
      </c>
      <c r="D42" s="136" t="s">
        <v>173</v>
      </c>
      <c r="E42" s="136"/>
      <c r="F42" s="136"/>
      <c r="G42" s="136"/>
      <c r="H42" s="136"/>
      <c r="I42" s="118" t="s">
        <v>42</v>
      </c>
      <c r="J42" s="136" t="s">
        <v>161</v>
      </c>
      <c r="K42" s="136"/>
      <c r="L42" s="136"/>
      <c r="M42" s="136"/>
      <c r="O42" s="118" t="s">
        <v>53</v>
      </c>
      <c r="P42" s="51" t="s">
        <v>187</v>
      </c>
      <c r="Q42" s="17"/>
      <c r="R42" s="136" t="s">
        <v>166</v>
      </c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66" x14ac:dyDescent="0.3">
      <c r="A44" s="152"/>
      <c r="B44" s="26"/>
      <c r="C44" s="118" t="s">
        <v>30</v>
      </c>
      <c r="D44" s="136"/>
      <c r="E44" s="136"/>
      <c r="F44" s="136"/>
      <c r="G44" s="136"/>
      <c r="H44" s="136"/>
      <c r="I44" s="118" t="s">
        <v>43</v>
      </c>
      <c r="J44" s="136" t="s">
        <v>182</v>
      </c>
      <c r="K44" s="136"/>
      <c r="L44" s="136"/>
      <c r="M44" s="136"/>
      <c r="O44" s="118" t="s">
        <v>54</v>
      </c>
      <c r="P44" s="116" t="s">
        <v>192</v>
      </c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18"/>
      <c r="D46" s="118"/>
      <c r="E46" s="118"/>
      <c r="F46" s="118"/>
      <c r="G46" s="118"/>
      <c r="H46" s="118"/>
      <c r="I46" s="118"/>
      <c r="J46" s="118"/>
      <c r="K46" s="70"/>
      <c r="L46" s="4"/>
      <c r="M46" s="4"/>
      <c r="O46" s="118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26.4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18"/>
      <c r="D51" s="118"/>
      <c r="E51" s="118"/>
      <c r="F51" s="118"/>
      <c r="G51" s="118"/>
      <c r="H51" s="118"/>
      <c r="I51" s="118"/>
      <c r="J51" s="118"/>
      <c r="K51" s="70"/>
      <c r="L51" s="118"/>
      <c r="M51" s="118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18"/>
      <c r="D56" s="118"/>
      <c r="E56" s="118"/>
      <c r="F56" s="118"/>
      <c r="G56" s="118"/>
      <c r="H56" s="118"/>
      <c r="I56" s="118"/>
      <c r="J56" s="118"/>
      <c r="K56" s="70"/>
      <c r="L56" s="118"/>
      <c r="M56" s="118"/>
      <c r="O56" s="118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18" t="s">
        <v>67</v>
      </c>
      <c r="D58" s="136" t="s">
        <v>72</v>
      </c>
      <c r="E58" s="136"/>
      <c r="F58" s="136"/>
      <c r="G58" s="136"/>
      <c r="H58" s="136"/>
      <c r="I58" s="118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18"/>
      <c r="D59" s="17"/>
      <c r="E59" s="17"/>
      <c r="F59" s="17"/>
      <c r="G59" s="17"/>
      <c r="H59" s="17"/>
      <c r="I59" s="118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18" t="s">
        <v>4</v>
      </c>
      <c r="D60" s="136" t="s">
        <v>72</v>
      </c>
      <c r="E60" s="136"/>
      <c r="F60" s="136"/>
      <c r="G60" s="136"/>
      <c r="H60" s="136"/>
      <c r="I60" s="118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18"/>
      <c r="E62" s="118"/>
      <c r="F62" s="118"/>
      <c r="G62" s="118"/>
      <c r="H62" s="118"/>
      <c r="I62" s="118"/>
      <c r="J62" s="118"/>
      <c r="K62" s="70"/>
      <c r="L62" s="118"/>
      <c r="M62" s="118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18" t="s">
        <v>31</v>
      </c>
      <c r="D64" s="136" t="s">
        <v>72</v>
      </c>
      <c r="E64" s="136"/>
      <c r="F64" s="136"/>
      <c r="G64" s="136"/>
      <c r="H64" s="136"/>
      <c r="I64" s="118" t="s">
        <v>75</v>
      </c>
      <c r="J64" s="117"/>
      <c r="K64" s="140" t="s">
        <v>57</v>
      </c>
      <c r="L64" s="140"/>
      <c r="M64" s="117"/>
      <c r="O64" s="118" t="s">
        <v>60</v>
      </c>
      <c r="P64" s="136"/>
      <c r="Q64" s="136"/>
      <c r="R64" s="136"/>
      <c r="S64" s="162"/>
    </row>
    <row r="65" spans="1:19" x14ac:dyDescent="0.3">
      <c r="A65" s="152"/>
      <c r="B65" s="26"/>
      <c r="C65" s="118"/>
      <c r="D65" s="17"/>
      <c r="E65" s="17"/>
      <c r="F65" s="17"/>
      <c r="G65" s="17"/>
      <c r="H65" s="17"/>
      <c r="I65" s="118"/>
      <c r="J65" s="17"/>
      <c r="K65" s="75"/>
      <c r="L65" s="17"/>
      <c r="M65" s="17"/>
      <c r="N65" s="17"/>
      <c r="O65" s="118"/>
      <c r="P65" s="17"/>
      <c r="Q65" s="17"/>
      <c r="R65" s="17"/>
      <c r="S65" s="28"/>
    </row>
    <row r="66" spans="1:19" ht="36" x14ac:dyDescent="0.3">
      <c r="A66" s="152"/>
      <c r="B66" s="82"/>
      <c r="C66" s="121" t="str">
        <f>'7 Reception et Deconditionement'!$C$66</f>
        <v>PAB1: 
2 PCN + 2 PCO + 2 RJ45</v>
      </c>
      <c r="D66" s="99"/>
      <c r="E66" s="177" t="str">
        <f>'Fiche type'!$F$68</f>
        <v>Pc Tétra</v>
      </c>
      <c r="F66" s="177"/>
      <c r="G66" s="177"/>
      <c r="H66" s="99">
        <v>0</v>
      </c>
      <c r="I66" s="121" t="s">
        <v>74</v>
      </c>
      <c r="J66" s="117">
        <v>0</v>
      </c>
      <c r="K66" s="156" t="s">
        <v>58</v>
      </c>
      <c r="L66" s="156"/>
      <c r="M66" s="117"/>
      <c r="N66" s="85"/>
      <c r="O66" s="119" t="s">
        <v>61</v>
      </c>
      <c r="P66" s="136" t="s">
        <v>72</v>
      </c>
      <c r="Q66" s="136"/>
      <c r="R66" s="136"/>
      <c r="S66" s="162"/>
    </row>
    <row r="67" spans="1:19" x14ac:dyDescent="0.3">
      <c r="A67" s="152"/>
      <c r="B67" s="26"/>
      <c r="C67" s="120"/>
      <c r="D67" s="91"/>
      <c r="E67" s="91"/>
      <c r="F67" s="91"/>
      <c r="G67" s="91"/>
      <c r="H67" s="17"/>
      <c r="I67" s="118"/>
      <c r="J67" s="17"/>
      <c r="K67" s="75"/>
      <c r="L67" s="17"/>
      <c r="M67" s="17"/>
      <c r="N67" s="17"/>
      <c r="O67" s="118"/>
      <c r="P67" s="17"/>
      <c r="Q67" s="17"/>
      <c r="R67" s="17"/>
      <c r="S67" s="28"/>
    </row>
    <row r="68" spans="1:19" ht="66" x14ac:dyDescent="0.3">
      <c r="A68" s="152"/>
      <c r="B68" s="26"/>
      <c r="C68" s="121"/>
      <c r="D68" s="92"/>
      <c r="E68" s="176" t="s">
        <v>32</v>
      </c>
      <c r="F68" s="176"/>
      <c r="G68" s="176"/>
      <c r="H68" s="117" t="s">
        <v>77</v>
      </c>
      <c r="I68" s="118" t="s">
        <v>56</v>
      </c>
      <c r="J68" s="117" t="s">
        <v>78</v>
      </c>
      <c r="K68" s="140" t="str">
        <f>'11 Gare Entrée_Sortie'!$K$68</f>
        <v>DECT</v>
      </c>
      <c r="L68" s="140"/>
      <c r="M68" s="117" t="s">
        <v>77</v>
      </c>
      <c r="O68" s="118" t="s">
        <v>303</v>
      </c>
      <c r="P68" s="136" t="s">
        <v>77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18"/>
      <c r="E70" s="118"/>
      <c r="F70" s="118"/>
      <c r="G70" s="118"/>
      <c r="H70" s="118"/>
      <c r="I70" s="118"/>
      <c r="J70" s="118"/>
      <c r="K70" s="70"/>
      <c r="L70" s="118"/>
      <c r="M70" s="118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18" t="s">
        <v>33</v>
      </c>
      <c r="D72" s="136" t="s">
        <v>78</v>
      </c>
      <c r="E72" s="136"/>
      <c r="F72" s="136"/>
      <c r="G72" s="136"/>
      <c r="H72" s="136"/>
      <c r="I72" s="118" t="s">
        <v>44</v>
      </c>
      <c r="J72" s="136" t="s">
        <v>77</v>
      </c>
      <c r="K72" s="136"/>
      <c r="L72" s="136"/>
      <c r="M72" s="136"/>
      <c r="O72" s="118" t="s">
        <v>65</v>
      </c>
      <c r="P72" s="136" t="s">
        <v>77</v>
      </c>
      <c r="Q72" s="136"/>
      <c r="R72" s="136"/>
      <c r="S72" s="162"/>
    </row>
    <row r="73" spans="1:19" x14ac:dyDescent="0.3">
      <c r="A73" s="152"/>
      <c r="B73" s="26"/>
      <c r="C73" s="118"/>
      <c r="D73" s="17"/>
      <c r="E73" s="17"/>
      <c r="F73" s="17"/>
      <c r="G73" s="17"/>
      <c r="H73" s="17"/>
      <c r="I73" s="118"/>
      <c r="J73" s="17"/>
      <c r="K73" s="75"/>
      <c r="L73" s="17"/>
      <c r="M73" s="17"/>
      <c r="N73" s="17"/>
      <c r="O73" s="118"/>
      <c r="P73" s="17"/>
      <c r="Q73" s="17"/>
      <c r="R73" s="17"/>
      <c r="S73" s="28"/>
    </row>
    <row r="74" spans="1:19" ht="39.6" x14ac:dyDescent="0.3">
      <c r="A74" s="152"/>
      <c r="B74" s="26"/>
      <c r="C74" s="118" t="s">
        <v>34</v>
      </c>
      <c r="D74" s="136" t="s">
        <v>78</v>
      </c>
      <c r="E74" s="136"/>
      <c r="F74" s="136"/>
      <c r="G74" s="136"/>
      <c r="H74" s="136"/>
      <c r="I74" s="118" t="s">
        <v>45</v>
      </c>
      <c r="J74" s="136" t="s">
        <v>78</v>
      </c>
      <c r="K74" s="136"/>
      <c r="L74" s="136"/>
      <c r="M74" s="136"/>
      <c r="O74" s="118" t="s">
        <v>63</v>
      </c>
      <c r="P74" s="136" t="s">
        <v>77</v>
      </c>
      <c r="Q74" s="136"/>
      <c r="R74" s="136"/>
      <c r="S74" s="162"/>
    </row>
    <row r="75" spans="1:19" x14ac:dyDescent="0.3">
      <c r="A75" s="152"/>
      <c r="B75" s="26"/>
      <c r="C75" s="118"/>
      <c r="D75" s="17"/>
      <c r="E75" s="17"/>
      <c r="F75" s="17"/>
      <c r="G75" s="17"/>
      <c r="H75" s="17"/>
      <c r="I75" s="118"/>
      <c r="J75" s="17"/>
      <c r="K75" s="75"/>
      <c r="L75" s="17"/>
      <c r="M75" s="17"/>
      <c r="N75" s="17"/>
      <c r="O75" s="118"/>
      <c r="P75" s="118"/>
      <c r="Q75" s="118"/>
      <c r="R75" s="118"/>
      <c r="S75" s="105"/>
    </row>
    <row r="76" spans="1:19" x14ac:dyDescent="0.3">
      <c r="A76" s="152"/>
      <c r="B76" s="26"/>
      <c r="C76" s="118" t="s">
        <v>35</v>
      </c>
      <c r="D76" s="136" t="s">
        <v>78</v>
      </c>
      <c r="E76" s="136"/>
      <c r="F76" s="136"/>
      <c r="G76" s="136"/>
      <c r="H76" s="136"/>
      <c r="I76" s="118" t="s">
        <v>46</v>
      </c>
      <c r="J76" s="136" t="s">
        <v>78</v>
      </c>
      <c r="K76" s="136"/>
      <c r="L76" s="136"/>
      <c r="M76" s="136"/>
      <c r="O76" s="118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18"/>
      <c r="E78" s="118"/>
      <c r="F78" s="118"/>
      <c r="G78" s="118"/>
      <c r="H78" s="118"/>
      <c r="I78" s="118"/>
      <c r="J78" s="118"/>
      <c r="K78" s="70"/>
      <c r="L78" s="118"/>
      <c r="M78" s="118"/>
      <c r="N78" s="118"/>
      <c r="O78" s="118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18" t="s">
        <v>312</v>
      </c>
      <c r="D80" s="136"/>
      <c r="E80" s="136"/>
      <c r="F80" s="136"/>
      <c r="G80" s="136"/>
      <c r="H80" s="136"/>
      <c r="I80" s="118"/>
      <c r="J80" s="118"/>
      <c r="K80" s="70"/>
      <c r="L80" s="118"/>
      <c r="M80" s="118"/>
      <c r="N80" s="118"/>
      <c r="O80" s="118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3.4" thickBot="1" x14ac:dyDescent="0.35">
      <c r="A82" s="101" t="s">
        <v>15</v>
      </c>
      <c r="B82" s="1"/>
      <c r="C82" s="179" t="s">
        <v>426</v>
      </c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88"/>
    </row>
  </sheetData>
  <mergeCells count="91">
    <mergeCell ref="C82:S82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D76:H76"/>
    <mergeCell ref="J76:M76"/>
    <mergeCell ref="P76:S76"/>
    <mergeCell ref="A79:A81"/>
    <mergeCell ref="D80:H80"/>
    <mergeCell ref="A63:A69"/>
    <mergeCell ref="D64:H64"/>
    <mergeCell ref="K64:L64"/>
    <mergeCell ref="P64:S64"/>
    <mergeCell ref="E66:G66"/>
    <mergeCell ref="K66:L66"/>
    <mergeCell ref="P66:S66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C48:J48"/>
    <mergeCell ref="L48:S48"/>
    <mergeCell ref="C49:J49"/>
    <mergeCell ref="L49:S49"/>
    <mergeCell ref="C53:J53"/>
    <mergeCell ref="L53:S53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A29:A37"/>
    <mergeCell ref="D30:H30"/>
    <mergeCell ref="J30:M30"/>
    <mergeCell ref="J34:M34"/>
    <mergeCell ref="P34:S34"/>
    <mergeCell ref="D36:H36"/>
    <mergeCell ref="P30:S30"/>
    <mergeCell ref="D32:H32"/>
    <mergeCell ref="J32:M32"/>
    <mergeCell ref="P32:S32"/>
    <mergeCell ref="D34:H34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D26:H26"/>
    <mergeCell ref="J26:M26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6:A8"/>
    <mergeCell ref="D7:H7"/>
    <mergeCell ref="J7:M7"/>
    <mergeCell ref="P7:S7"/>
    <mergeCell ref="A1:C2"/>
    <mergeCell ref="D1:S1"/>
    <mergeCell ref="D2:S2"/>
    <mergeCell ref="A3:C3"/>
    <mergeCell ref="D3:S3"/>
  </mergeCells>
  <dataValidations count="11">
    <dataValidation type="list" allowBlank="1" showInputMessage="1" showErrorMessage="1" sqref="D72:H72 J74:M74 D74:H74 H68 M68 J68">
      <formula1>"N.R,Oui,Non"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15:S15">
      <formula1>"Badge,Serrure Badge, serrure,NC"</formula1>
    </dataValidation>
  </dataValidations>
  <pageMargins left="0.25" right="0.25" top="0.75" bottom="0.75" header="0.3" footer="0.3"/>
  <pageSetup paperSize="9" scale="41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DATA!$Y$2:$Y$92</xm:f>
          </x14:formula1>
          <xm:sqref>J42:M42</xm:sqref>
        </x14:dataValidation>
        <x14:dataValidation type="list" allowBlank="1" showInputMessage="1" showErrorMessage="1">
          <x14:formula1>
            <xm:f>DATA!$B$2:$B$35</xm:f>
          </x14:formula1>
          <xm:sqref>D3:S3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DATA!$AF:$AF</xm:f>
          </x14:formula1>
          <xm:sqref>J44:M44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view="pageBreakPreview" topLeftCell="A67" zoomScale="85" zoomScaleNormal="100" zoomScaleSheetLayoutView="85" workbookViewId="0">
      <selection activeCell="D2" sqref="D2:S2"/>
    </sheetView>
  </sheetViews>
  <sheetFormatPr baseColWidth="10" defaultRowHeight="14.4" x14ac:dyDescent="0.3"/>
  <sheetData>
    <row r="1" spans="1:19" ht="30" x14ac:dyDescent="0.3">
      <c r="A1" s="163"/>
      <c r="B1" s="164"/>
      <c r="C1" s="164"/>
      <c r="D1" s="167" t="str">
        <f>'7 Reception et Deconditionement'!$D$1</f>
        <v>CHAM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8"/>
    </row>
    <row r="2" spans="1:19" ht="17.399999999999999" x14ac:dyDescent="0.3">
      <c r="A2" s="165"/>
      <c r="B2" s="166"/>
      <c r="C2" s="166"/>
      <c r="D2" s="169" t="str">
        <f>'18 Local Stupéfiant'!$D$2</f>
        <v>Restructuration Extension de la PUI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70"/>
    </row>
    <row r="3" spans="1:19" ht="18" thickBot="1" x14ac:dyDescent="0.35">
      <c r="A3" s="149">
        <v>36</v>
      </c>
      <c r="B3" s="139"/>
      <c r="C3" s="150"/>
      <c r="D3" s="139" t="s">
        <v>436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71"/>
    </row>
    <row r="4" spans="1:19" x14ac:dyDescent="0.3">
      <c r="A4" s="10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3"/>
      <c r="P4" s="3"/>
      <c r="Q4" s="3"/>
      <c r="S4" s="16"/>
    </row>
    <row r="5" spans="1:19" ht="23.4" thickBot="1" x14ac:dyDescent="0.35">
      <c r="A5" s="101" t="s">
        <v>8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S5" s="16"/>
    </row>
    <row r="6" spans="1:19" ht="17.399999999999999" x14ac:dyDescent="0.3">
      <c r="A6" s="151" t="s">
        <v>6</v>
      </c>
      <c r="B6" s="3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4"/>
      <c r="Q6" s="14"/>
      <c r="R6" s="14"/>
      <c r="S6" s="15"/>
    </row>
    <row r="7" spans="1:19" ht="39.6" x14ac:dyDescent="0.3">
      <c r="A7" s="152"/>
      <c r="B7" s="26"/>
      <c r="C7" s="123" t="s">
        <v>47</v>
      </c>
      <c r="D7" s="136"/>
      <c r="E7" s="136"/>
      <c r="F7" s="136"/>
      <c r="G7" s="136"/>
      <c r="H7" s="136"/>
      <c r="I7" s="123" t="s">
        <v>23</v>
      </c>
      <c r="J7" s="136">
        <v>1</v>
      </c>
      <c r="K7" s="136"/>
      <c r="L7" s="136"/>
      <c r="M7" s="136"/>
      <c r="O7" s="123" t="s">
        <v>22</v>
      </c>
      <c r="P7" s="136">
        <v>4</v>
      </c>
      <c r="Q7" s="136"/>
      <c r="R7" s="136"/>
      <c r="S7" s="162"/>
    </row>
    <row r="8" spans="1:19" ht="18" thickBot="1" x14ac:dyDescent="0.35">
      <c r="A8" s="153"/>
      <c r="B8" s="40"/>
      <c r="C8" s="22"/>
      <c r="D8" s="22"/>
      <c r="E8" s="22"/>
      <c r="F8" s="22"/>
      <c r="G8" s="22"/>
      <c r="H8" s="22"/>
      <c r="I8" s="22"/>
      <c r="J8" s="22"/>
      <c r="K8" s="69"/>
      <c r="L8" s="34"/>
      <c r="M8" s="34"/>
      <c r="N8" s="23"/>
      <c r="O8" s="22"/>
      <c r="P8" s="23"/>
      <c r="Q8" s="23"/>
      <c r="R8" s="23"/>
      <c r="S8" s="24"/>
    </row>
    <row r="9" spans="1:19" ht="18" thickBot="1" x14ac:dyDescent="0.35">
      <c r="A9" s="102"/>
      <c r="B9" s="27"/>
      <c r="C9" s="123"/>
      <c r="D9" s="123"/>
      <c r="E9" s="123"/>
      <c r="F9" s="123"/>
      <c r="G9" s="123"/>
      <c r="H9" s="123"/>
      <c r="I9" s="123"/>
      <c r="J9" s="123"/>
      <c r="K9" s="70"/>
      <c r="L9" s="4"/>
      <c r="M9" s="4"/>
      <c r="O9" s="123"/>
      <c r="S9" s="16"/>
    </row>
    <row r="10" spans="1:19" ht="17.399999999999999" x14ac:dyDescent="0.3">
      <c r="A10" s="151" t="s">
        <v>5</v>
      </c>
      <c r="B10" s="30"/>
      <c r="C10" s="32"/>
      <c r="D10" s="32"/>
      <c r="E10" s="32"/>
      <c r="F10" s="32"/>
      <c r="G10" s="32"/>
      <c r="H10" s="32"/>
      <c r="I10" s="32"/>
      <c r="J10" s="32"/>
      <c r="K10" s="71"/>
      <c r="L10" s="12"/>
      <c r="M10" s="12"/>
      <c r="N10" s="14"/>
      <c r="O10" s="32"/>
      <c r="P10" s="14"/>
      <c r="Q10" s="14"/>
      <c r="R10" s="14"/>
      <c r="S10" s="15"/>
    </row>
    <row r="11" spans="1:19" ht="26.4" x14ac:dyDescent="0.3">
      <c r="A11" s="152"/>
      <c r="B11" s="26"/>
      <c r="C11" s="123" t="s">
        <v>16</v>
      </c>
      <c r="D11" s="135">
        <v>9</v>
      </c>
      <c r="E11" s="135"/>
      <c r="F11" s="135"/>
      <c r="G11" s="135"/>
      <c r="H11" s="135"/>
      <c r="I11" s="123" t="s">
        <v>18</v>
      </c>
      <c r="J11" s="138"/>
      <c r="K11" s="138"/>
      <c r="L11" s="138"/>
      <c r="M11" s="138"/>
      <c r="O11" s="123" t="s">
        <v>68</v>
      </c>
      <c r="P11" s="137"/>
      <c r="Q11" s="137"/>
      <c r="R11" s="137"/>
      <c r="S11" s="172"/>
    </row>
    <row r="12" spans="1:19" ht="18" thickBot="1" x14ac:dyDescent="0.35">
      <c r="A12" s="153"/>
      <c r="B12" s="40"/>
      <c r="C12" s="45"/>
      <c r="D12" s="21"/>
      <c r="E12" s="22"/>
      <c r="F12" s="22"/>
      <c r="G12" s="22"/>
      <c r="H12" s="22"/>
      <c r="I12" s="22"/>
      <c r="J12" s="22"/>
      <c r="K12" s="69"/>
      <c r="L12" s="22"/>
      <c r="M12" s="34"/>
      <c r="N12" s="34"/>
      <c r="O12" s="48"/>
      <c r="P12" s="21"/>
      <c r="Q12" s="21"/>
      <c r="R12" s="21"/>
      <c r="S12" s="25"/>
    </row>
    <row r="13" spans="1:19" ht="18" thickBot="1" x14ac:dyDescent="0.35">
      <c r="A13" s="103"/>
      <c r="B13" s="27"/>
      <c r="C13" s="46"/>
      <c r="D13" s="17"/>
      <c r="E13" s="123"/>
      <c r="F13" s="123"/>
      <c r="G13" s="123"/>
      <c r="H13" s="123"/>
      <c r="I13" s="123"/>
      <c r="J13" s="123"/>
      <c r="K13" s="70"/>
      <c r="L13" s="123"/>
      <c r="M13" s="4"/>
      <c r="N13" s="4"/>
      <c r="O13" s="33"/>
      <c r="P13" s="17"/>
      <c r="Q13" s="17"/>
      <c r="R13" s="17"/>
      <c r="S13" s="28"/>
    </row>
    <row r="14" spans="1:19" ht="17.399999999999999" x14ac:dyDescent="0.3">
      <c r="A14" s="151" t="s">
        <v>7</v>
      </c>
      <c r="B14" s="30"/>
      <c r="C14" s="47"/>
      <c r="D14" s="31"/>
      <c r="E14" s="32"/>
      <c r="F14" s="32"/>
      <c r="G14" s="32"/>
      <c r="H14" s="32"/>
      <c r="I14" s="32"/>
      <c r="J14" s="32"/>
      <c r="K14" s="71"/>
      <c r="L14" s="32"/>
      <c r="M14" s="12"/>
      <c r="N14" s="12"/>
      <c r="O14" s="49"/>
      <c r="P14" s="31"/>
      <c r="Q14" s="31"/>
      <c r="R14" s="31"/>
      <c r="S14" s="41"/>
    </row>
    <row r="15" spans="1:19" ht="26.4" x14ac:dyDescent="0.3">
      <c r="A15" s="152"/>
      <c r="B15" s="26"/>
      <c r="C15" s="123" t="s">
        <v>7</v>
      </c>
      <c r="D15" s="136"/>
      <c r="E15" s="136"/>
      <c r="F15" s="136"/>
      <c r="G15" s="136"/>
      <c r="H15" s="136"/>
      <c r="I15" s="123" t="str">
        <f>'9 Stockages palettes'!I15</f>
        <v>Contrôle d'acces</v>
      </c>
      <c r="J15" s="136"/>
      <c r="K15" s="136"/>
      <c r="L15" s="136"/>
      <c r="M15" s="136"/>
      <c r="O15" s="123" t="s">
        <v>223</v>
      </c>
      <c r="P15" s="136"/>
      <c r="Q15" s="136"/>
      <c r="R15" s="136"/>
      <c r="S15" s="162"/>
    </row>
    <row r="16" spans="1:19" x14ac:dyDescent="0.3">
      <c r="A16" s="152"/>
      <c r="B16" s="26"/>
      <c r="C16" s="19"/>
      <c r="D16" s="4"/>
      <c r="E16" s="4"/>
      <c r="F16" s="4"/>
      <c r="G16" s="4"/>
      <c r="H16" s="4"/>
      <c r="I16" s="19"/>
      <c r="J16" s="4"/>
      <c r="K16" s="4"/>
      <c r="L16" s="4"/>
      <c r="M16" s="4"/>
      <c r="O16" s="50"/>
      <c r="P16" s="9"/>
      <c r="Q16" s="9"/>
      <c r="R16" s="9"/>
      <c r="S16" s="20"/>
    </row>
    <row r="17" spans="1:19" ht="39.6" x14ac:dyDescent="0.3">
      <c r="A17" s="152"/>
      <c r="B17" s="26"/>
      <c r="C17" s="123" t="s">
        <v>17</v>
      </c>
      <c r="D17" s="136" t="s">
        <v>72</v>
      </c>
      <c r="E17" s="136"/>
      <c r="F17" s="136"/>
      <c r="G17" s="136"/>
      <c r="H17" s="136"/>
      <c r="I17" s="123" t="s">
        <v>19</v>
      </c>
      <c r="J17" s="136"/>
      <c r="K17" s="136"/>
      <c r="L17" s="136"/>
      <c r="M17" s="136"/>
      <c r="O17" s="123" t="s">
        <v>21</v>
      </c>
      <c r="P17" s="136"/>
      <c r="Q17" s="136"/>
      <c r="R17" s="136"/>
      <c r="S17" s="162"/>
    </row>
    <row r="18" spans="1:19" ht="15" thickBot="1" x14ac:dyDescent="0.35">
      <c r="A18" s="153"/>
      <c r="B18" s="29"/>
      <c r="C18" s="21"/>
      <c r="D18" s="21"/>
      <c r="E18" s="21"/>
      <c r="F18" s="21"/>
      <c r="G18" s="21"/>
      <c r="H18" s="21"/>
      <c r="I18" s="21"/>
      <c r="J18" s="21"/>
      <c r="K18" s="72"/>
      <c r="L18" s="21"/>
      <c r="M18" s="21"/>
      <c r="N18" s="21"/>
      <c r="O18" s="21"/>
      <c r="P18" s="21"/>
      <c r="Q18" s="21"/>
      <c r="R18" s="21"/>
      <c r="S18" s="25"/>
    </row>
    <row r="19" spans="1:19" ht="17.399999999999999" x14ac:dyDescent="0.3">
      <c r="A19" s="102"/>
      <c r="B19" s="27"/>
      <c r="C19" s="17"/>
      <c r="D19" s="123"/>
      <c r="E19" s="123"/>
      <c r="F19" s="123"/>
      <c r="G19" s="123"/>
      <c r="H19" s="123"/>
      <c r="I19" s="17"/>
      <c r="J19" s="123"/>
      <c r="K19" s="70"/>
      <c r="L19" s="4"/>
      <c r="M19" s="4"/>
      <c r="O19" s="17"/>
      <c r="P19" s="17"/>
      <c r="Q19" s="17"/>
      <c r="R19" s="17"/>
      <c r="S19" s="28"/>
    </row>
    <row r="20" spans="1:19" ht="23.4" thickBot="1" x14ac:dyDescent="0.35">
      <c r="A20" s="101" t="s">
        <v>66</v>
      </c>
      <c r="B20" s="1"/>
      <c r="C20" s="17"/>
      <c r="D20" s="123"/>
      <c r="E20" s="123"/>
      <c r="F20" s="123"/>
      <c r="G20" s="123"/>
      <c r="H20" s="123"/>
      <c r="I20" s="17"/>
      <c r="J20" s="123"/>
      <c r="K20" s="70"/>
      <c r="L20" s="4"/>
      <c r="M20" s="4"/>
      <c r="O20" s="17"/>
      <c r="P20" s="17"/>
      <c r="Q20" s="17"/>
      <c r="R20" s="17"/>
      <c r="S20" s="28"/>
    </row>
    <row r="21" spans="1:19" ht="17.399999999999999" x14ac:dyDescent="0.3">
      <c r="A21" s="151" t="s">
        <v>167</v>
      </c>
      <c r="B21" s="39"/>
      <c r="C21" s="31"/>
      <c r="D21" s="32"/>
      <c r="E21" s="32"/>
      <c r="F21" s="32"/>
      <c r="G21" s="32"/>
      <c r="H21" s="32"/>
      <c r="I21" s="31"/>
      <c r="J21" s="32"/>
      <c r="K21" s="71"/>
      <c r="L21" s="12"/>
      <c r="M21" s="12"/>
      <c r="N21" s="14"/>
      <c r="O21" s="31"/>
      <c r="P21" s="31"/>
      <c r="Q21" s="31"/>
      <c r="R21" s="31"/>
      <c r="S21" s="41"/>
    </row>
    <row r="22" spans="1:19" ht="26.4" x14ac:dyDescent="0.3">
      <c r="A22" s="152"/>
      <c r="B22" s="26"/>
      <c r="C22" s="123" t="str">
        <f>'8 Local déchets'!C22</f>
        <v>Naturel</v>
      </c>
      <c r="D22" s="136" t="s">
        <v>358</v>
      </c>
      <c r="E22" s="136"/>
      <c r="F22" s="136"/>
      <c r="G22" s="136"/>
      <c r="H22" s="136"/>
      <c r="I22" s="123" t="str">
        <f>'8 Local déchets'!I22</f>
        <v>Type de vitrage</v>
      </c>
      <c r="J22" s="136" t="s">
        <v>90</v>
      </c>
      <c r="K22" s="136"/>
      <c r="L22" s="136"/>
      <c r="M22" s="136"/>
      <c r="N22">
        <f>'8 Local déchets'!N22</f>
        <v>0</v>
      </c>
      <c r="O22" s="123" t="str">
        <f>'8 Local déchets'!O22</f>
        <v xml:space="preserve">Occultation </v>
      </c>
      <c r="P22" s="136" t="s">
        <v>254</v>
      </c>
      <c r="Q22" s="136"/>
      <c r="R22" s="136"/>
      <c r="S22" s="162"/>
    </row>
    <row r="23" spans="1:19" x14ac:dyDescent="0.3">
      <c r="A23" s="152"/>
      <c r="B23" s="26"/>
      <c r="C23" s="123"/>
      <c r="D23" s="123"/>
      <c r="E23" s="123"/>
      <c r="F23" s="123"/>
      <c r="G23" s="123"/>
      <c r="H23" s="123"/>
      <c r="I23" s="123"/>
      <c r="J23" s="123"/>
      <c r="K23" s="70"/>
      <c r="L23" s="4"/>
      <c r="M23" s="4"/>
      <c r="O23" s="123"/>
      <c r="P23" s="17"/>
      <c r="Q23" s="17"/>
      <c r="R23" s="17"/>
      <c r="S23" s="28"/>
    </row>
    <row r="24" spans="1:19" ht="39.6" x14ac:dyDescent="0.3">
      <c r="A24" s="152"/>
      <c r="B24" s="26"/>
      <c r="C24" s="123" t="s">
        <v>25</v>
      </c>
      <c r="D24" s="136" t="s">
        <v>216</v>
      </c>
      <c r="E24" s="136"/>
      <c r="F24" s="123"/>
      <c r="G24" s="173"/>
      <c r="H24" s="173"/>
      <c r="I24" s="123" t="s">
        <v>38</v>
      </c>
      <c r="J24" s="141" t="s">
        <v>217</v>
      </c>
      <c r="K24" s="141"/>
      <c r="L24" s="141"/>
      <c r="M24" s="141"/>
      <c r="O24" s="140" t="s">
        <v>48</v>
      </c>
      <c r="P24" s="136"/>
      <c r="Q24" s="136"/>
      <c r="R24" s="136"/>
      <c r="S24" s="162"/>
    </row>
    <row r="25" spans="1:19" x14ac:dyDescent="0.3">
      <c r="A25" s="152"/>
      <c r="B25" s="26"/>
      <c r="C25" s="19"/>
      <c r="D25" s="4"/>
      <c r="E25" s="4"/>
      <c r="F25" s="4"/>
      <c r="G25" s="4"/>
      <c r="H25" s="4"/>
      <c r="I25" s="19"/>
      <c r="J25" s="4"/>
      <c r="K25" s="4"/>
      <c r="L25" s="4"/>
      <c r="M25" s="4"/>
      <c r="O25" s="140"/>
      <c r="P25" s="136"/>
      <c r="Q25" s="136"/>
      <c r="R25" s="136"/>
      <c r="S25" s="162"/>
    </row>
    <row r="26" spans="1:19" x14ac:dyDescent="0.3">
      <c r="A26" s="152"/>
      <c r="B26" s="26"/>
      <c r="C26" s="123" t="s">
        <v>26</v>
      </c>
      <c r="D26" s="136" t="s">
        <v>100</v>
      </c>
      <c r="E26" s="136"/>
      <c r="F26" s="136"/>
      <c r="G26" s="136"/>
      <c r="H26" s="136"/>
      <c r="I26" s="123" t="s">
        <v>39</v>
      </c>
      <c r="J26" s="136" t="s">
        <v>365</v>
      </c>
      <c r="K26" s="136"/>
      <c r="L26" s="136"/>
      <c r="M26" s="136"/>
      <c r="O26" s="140"/>
      <c r="P26" s="136"/>
      <c r="Q26" s="136"/>
      <c r="R26" s="136"/>
      <c r="S26" s="162"/>
    </row>
    <row r="27" spans="1:19" ht="15" thickBot="1" x14ac:dyDescent="0.35">
      <c r="A27" s="15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8" thickBot="1" x14ac:dyDescent="0.35">
      <c r="A28" s="102"/>
      <c r="B28" s="27"/>
      <c r="C28" s="17"/>
      <c r="D28" s="123"/>
      <c r="E28" s="123"/>
      <c r="F28" s="123"/>
      <c r="G28" s="123"/>
      <c r="H28" s="123"/>
      <c r="I28" s="123"/>
      <c r="J28" s="123"/>
      <c r="K28" s="70"/>
      <c r="L28" s="4"/>
      <c r="M28" s="4"/>
      <c r="O28" s="17"/>
      <c r="P28" s="17"/>
      <c r="Q28" s="17"/>
      <c r="R28" s="17"/>
      <c r="S28" s="28"/>
    </row>
    <row r="29" spans="1:19" ht="17.399999999999999" x14ac:dyDescent="0.3">
      <c r="A29" s="151" t="s">
        <v>9</v>
      </c>
      <c r="B29" s="30"/>
      <c r="C29" s="31"/>
      <c r="D29" s="32"/>
      <c r="E29" s="32"/>
      <c r="F29" s="32"/>
      <c r="G29" s="32"/>
      <c r="H29" s="32"/>
      <c r="I29" s="32"/>
      <c r="J29" s="32"/>
      <c r="K29" s="71"/>
      <c r="L29" s="12"/>
      <c r="M29" s="12"/>
      <c r="N29" s="14"/>
      <c r="O29" s="31"/>
      <c r="P29" s="31"/>
      <c r="Q29" s="31"/>
      <c r="R29" s="31"/>
      <c r="S29" s="41"/>
    </row>
    <row r="30" spans="1:19" ht="36" x14ac:dyDescent="0.3">
      <c r="A30" s="152"/>
      <c r="B30" s="26"/>
      <c r="C30" s="123" t="str">
        <f>'8 Local déchets'!C30</f>
        <v>T° Hiver (°C)</v>
      </c>
      <c r="D30" s="136"/>
      <c r="E30" s="136"/>
      <c r="F30" s="136"/>
      <c r="G30" s="136"/>
      <c r="H30" s="136"/>
      <c r="I30" s="123" t="str">
        <f>'8 Local déchets'!I30</f>
        <v>T° Été (°C)</v>
      </c>
      <c r="J30" s="136"/>
      <c r="K30" s="136"/>
      <c r="L30" s="136"/>
      <c r="M30" s="136"/>
      <c r="N30">
        <f>'8 Local déchets'!N30</f>
        <v>0</v>
      </c>
      <c r="O30" s="106" t="str">
        <f>'8 Local déchets'!O30</f>
        <v>Ecart T° extérieur en C°</v>
      </c>
      <c r="P30" s="136"/>
      <c r="Q30" s="136"/>
      <c r="R30" s="136"/>
      <c r="S30" s="162"/>
    </row>
    <row r="31" spans="1:19" x14ac:dyDescent="0.3">
      <c r="A31" s="152"/>
      <c r="B31" s="26"/>
      <c r="C31" s="33"/>
      <c r="I31" s="33"/>
      <c r="O31" s="33"/>
      <c r="S31" s="16"/>
    </row>
    <row r="32" spans="1:19" ht="26.4" x14ac:dyDescent="0.3">
      <c r="A32" s="152"/>
      <c r="B32" s="26"/>
      <c r="C32" s="123" t="s">
        <v>28</v>
      </c>
      <c r="D32" s="136"/>
      <c r="E32" s="136"/>
      <c r="F32" s="136"/>
      <c r="G32" s="136"/>
      <c r="H32" s="136"/>
      <c r="I32" s="123" t="s">
        <v>40</v>
      </c>
      <c r="J32" s="136" t="s">
        <v>72</v>
      </c>
      <c r="K32" s="136"/>
      <c r="L32" s="136"/>
      <c r="M32" s="136"/>
      <c r="O32" s="123" t="s">
        <v>51</v>
      </c>
      <c r="P32" s="136"/>
      <c r="Q32" s="136"/>
      <c r="R32" s="136"/>
      <c r="S32" s="162"/>
    </row>
    <row r="33" spans="1:19" x14ac:dyDescent="0.3">
      <c r="A33" s="152"/>
      <c r="B33" s="26"/>
      <c r="C33" s="33"/>
      <c r="I33" s="33"/>
      <c r="O33" s="33"/>
      <c r="S33" s="16"/>
    </row>
    <row r="34" spans="1:19" ht="39.6" x14ac:dyDescent="0.3">
      <c r="A34" s="152"/>
      <c r="B34" s="26"/>
      <c r="C34" s="123" t="s">
        <v>69</v>
      </c>
      <c r="D34" s="136" t="s">
        <v>72</v>
      </c>
      <c r="E34" s="136"/>
      <c r="F34" s="136"/>
      <c r="G34" s="136"/>
      <c r="H34" s="136"/>
      <c r="I34" s="123" t="s">
        <v>76</v>
      </c>
      <c r="J34" s="136" t="s">
        <v>72</v>
      </c>
      <c r="K34" s="136"/>
      <c r="L34" s="136"/>
      <c r="M34" s="136"/>
      <c r="O34" s="123" t="s">
        <v>366</v>
      </c>
      <c r="P34" s="157"/>
      <c r="Q34" s="157"/>
      <c r="R34" s="157"/>
      <c r="S34" s="174"/>
    </row>
    <row r="35" spans="1:19" x14ac:dyDescent="0.3">
      <c r="A35" s="152"/>
      <c r="B35" s="26"/>
      <c r="C35" s="33"/>
      <c r="O35" s="107"/>
    </row>
    <row r="36" spans="1:19" ht="26.4" x14ac:dyDescent="0.3">
      <c r="A36" s="152"/>
      <c r="B36" s="26"/>
      <c r="C36" s="123" t="s">
        <v>3</v>
      </c>
      <c r="D36" s="154">
        <v>0</v>
      </c>
      <c r="E36" s="154"/>
      <c r="F36" s="154"/>
      <c r="G36" s="154"/>
      <c r="H36" s="154"/>
      <c r="I36" s="17"/>
      <c r="J36" s="123"/>
      <c r="K36" s="70"/>
      <c r="L36" s="4"/>
      <c r="M36" s="4"/>
      <c r="O36" s="107"/>
    </row>
    <row r="37" spans="1:19" ht="15" thickBot="1" x14ac:dyDescent="0.35">
      <c r="A37" s="153"/>
      <c r="B37" s="29"/>
      <c r="C37" s="29"/>
      <c r="D37" s="29"/>
      <c r="E37" s="29"/>
      <c r="F37" s="29"/>
      <c r="G37" s="29"/>
      <c r="H37" s="29"/>
      <c r="I37" s="29"/>
      <c r="J37" s="29"/>
      <c r="K37" s="74"/>
      <c r="L37" s="29"/>
      <c r="M37" s="29"/>
      <c r="N37" s="29"/>
      <c r="O37" s="29"/>
      <c r="P37" s="29"/>
      <c r="Q37" s="29"/>
      <c r="R37" s="29"/>
      <c r="S37" s="29"/>
    </row>
    <row r="38" spans="1:19" ht="23.4" thickBot="1" x14ac:dyDescent="0.35">
      <c r="A38" s="101" t="s">
        <v>10</v>
      </c>
      <c r="B38" s="1"/>
      <c r="C38" s="17"/>
      <c r="D38" s="123"/>
      <c r="E38" s="123"/>
      <c r="F38" s="123"/>
      <c r="G38" s="123"/>
      <c r="H38" s="123"/>
      <c r="I38" s="17"/>
      <c r="J38" s="123"/>
      <c r="K38" s="70"/>
      <c r="L38" s="4"/>
      <c r="M38" s="4"/>
      <c r="O38" s="17"/>
      <c r="P38" s="17"/>
      <c r="Q38" s="17"/>
      <c r="R38" s="17"/>
      <c r="S38" s="28"/>
    </row>
    <row r="39" spans="1:19" ht="17.399999999999999" x14ac:dyDescent="0.3">
      <c r="A39" s="151" t="s">
        <v>11</v>
      </c>
      <c r="B39" s="39"/>
      <c r="C39" s="31"/>
      <c r="D39" s="32"/>
      <c r="E39" s="32"/>
      <c r="F39" s="32"/>
      <c r="G39" s="32"/>
      <c r="H39" s="32"/>
      <c r="I39" s="31"/>
      <c r="J39" s="32"/>
      <c r="K39" s="71"/>
      <c r="L39" s="12"/>
      <c r="M39" s="12"/>
      <c r="N39" s="14"/>
      <c r="O39" s="31"/>
      <c r="P39" s="31"/>
      <c r="Q39" s="31"/>
      <c r="R39" s="31"/>
      <c r="S39" s="41"/>
    </row>
    <row r="40" spans="1:19" ht="26.4" x14ac:dyDescent="0.3">
      <c r="A40" s="152"/>
      <c r="B40" s="26"/>
      <c r="C40" s="123" t="s">
        <v>1</v>
      </c>
      <c r="D40" s="136"/>
      <c r="E40" s="136"/>
      <c r="F40" s="136"/>
      <c r="G40" s="136"/>
      <c r="H40" s="136"/>
      <c r="I40" s="123" t="s">
        <v>41</v>
      </c>
      <c r="J40" s="136"/>
      <c r="K40" s="136"/>
      <c r="L40" s="136"/>
      <c r="M40" s="136"/>
      <c r="O40" s="123" t="s">
        <v>52</v>
      </c>
      <c r="P40" s="136" t="s">
        <v>149</v>
      </c>
      <c r="Q40" s="136"/>
      <c r="R40" s="136"/>
      <c r="S40" s="162"/>
    </row>
    <row r="41" spans="1:19" x14ac:dyDescent="0.3">
      <c r="A41" s="152"/>
      <c r="B41" s="26"/>
      <c r="C41" s="123"/>
      <c r="D41" s="17"/>
      <c r="E41" s="17"/>
      <c r="F41" s="17"/>
      <c r="G41" s="17"/>
      <c r="H41" s="17"/>
      <c r="I41" s="123"/>
      <c r="J41" s="17"/>
      <c r="K41" s="75"/>
      <c r="L41" s="17"/>
      <c r="M41" s="17"/>
      <c r="N41" s="17"/>
      <c r="O41" s="123"/>
      <c r="P41" s="17"/>
      <c r="Q41" s="17"/>
      <c r="R41" s="17"/>
      <c r="S41" s="28"/>
    </row>
    <row r="42" spans="1:19" ht="27" x14ac:dyDescent="0.3">
      <c r="A42" s="152"/>
      <c r="B42" s="26"/>
      <c r="C42" s="123" t="s">
        <v>29</v>
      </c>
      <c r="D42" s="136"/>
      <c r="E42" s="136"/>
      <c r="F42" s="136"/>
      <c r="G42" s="136"/>
      <c r="H42" s="136"/>
      <c r="I42" s="123" t="s">
        <v>42</v>
      </c>
      <c r="J42" s="136"/>
      <c r="K42" s="136"/>
      <c r="L42" s="136"/>
      <c r="M42" s="136"/>
      <c r="O42" s="123" t="s">
        <v>53</v>
      </c>
      <c r="P42" s="51" t="s">
        <v>193</v>
      </c>
      <c r="Q42" s="17"/>
      <c r="R42" s="136"/>
      <c r="S42" s="162"/>
    </row>
    <row r="43" spans="1:19" x14ac:dyDescent="0.3">
      <c r="A43" s="152"/>
      <c r="B43" s="26"/>
      <c r="C43" s="44"/>
      <c r="D43" s="26"/>
      <c r="E43" s="26"/>
      <c r="F43" s="26"/>
      <c r="G43" s="26"/>
      <c r="H43" s="26"/>
      <c r="I43" s="44"/>
      <c r="J43" s="26"/>
      <c r="K43" s="76"/>
      <c r="L43" s="26"/>
      <c r="M43" s="26"/>
      <c r="N43" s="26"/>
      <c r="O43" s="44"/>
      <c r="P43" s="26"/>
      <c r="Q43" s="17"/>
      <c r="R43" s="136"/>
      <c r="S43" s="162"/>
    </row>
    <row r="44" spans="1:19" ht="26.4" x14ac:dyDescent="0.3">
      <c r="A44" s="152"/>
      <c r="B44" s="26"/>
      <c r="C44" s="123" t="s">
        <v>30</v>
      </c>
      <c r="D44" s="136"/>
      <c r="E44" s="136"/>
      <c r="F44" s="136"/>
      <c r="G44" s="136"/>
      <c r="H44" s="136"/>
      <c r="I44" s="123" t="s">
        <v>43</v>
      </c>
      <c r="J44" s="136" t="s">
        <v>182</v>
      </c>
      <c r="K44" s="136"/>
      <c r="L44" s="136"/>
      <c r="M44" s="136"/>
      <c r="O44" s="123" t="s">
        <v>54</v>
      </c>
      <c r="P44" s="122"/>
      <c r="Q44" s="17"/>
      <c r="R44" s="136"/>
      <c r="S44" s="162"/>
    </row>
    <row r="45" spans="1:19" ht="15" thickBot="1" x14ac:dyDescent="0.35">
      <c r="A45" s="153"/>
      <c r="B45" s="34"/>
      <c r="C45" s="22"/>
      <c r="D45" s="22"/>
      <c r="E45" s="22"/>
      <c r="F45" s="22"/>
      <c r="G45" s="22"/>
      <c r="H45" s="22"/>
      <c r="I45" s="22"/>
      <c r="J45" s="22"/>
      <c r="K45" s="69"/>
      <c r="L45" s="34"/>
      <c r="M45" s="34"/>
      <c r="N45" s="23"/>
      <c r="O45" s="22"/>
      <c r="P45" s="23"/>
      <c r="Q45" s="23"/>
      <c r="R45" s="23"/>
      <c r="S45" s="24"/>
    </row>
    <row r="46" spans="1:19" ht="15" thickBot="1" x14ac:dyDescent="0.35">
      <c r="A46" s="100"/>
      <c r="B46" s="4"/>
      <c r="C46" s="123"/>
      <c r="D46" s="123"/>
      <c r="E46" s="123"/>
      <c r="F46" s="123"/>
      <c r="G46" s="123"/>
      <c r="H46" s="123"/>
      <c r="I46" s="123"/>
      <c r="J46" s="123"/>
      <c r="K46" s="70"/>
      <c r="L46" s="4"/>
      <c r="M46" s="4"/>
      <c r="O46" s="123"/>
      <c r="S46" s="16"/>
    </row>
    <row r="47" spans="1:19" x14ac:dyDescent="0.3">
      <c r="A47" s="66"/>
      <c r="B47" s="12"/>
      <c r="C47" s="32"/>
      <c r="D47" s="32"/>
      <c r="E47" s="32"/>
      <c r="F47" s="32"/>
      <c r="G47" s="32"/>
      <c r="H47" s="32"/>
      <c r="I47" s="32"/>
      <c r="J47" s="32"/>
      <c r="K47" s="71"/>
      <c r="L47" s="12"/>
      <c r="M47" s="12"/>
      <c r="N47" s="14"/>
      <c r="O47" s="32"/>
      <c r="P47" s="14"/>
      <c r="Q47" s="14"/>
      <c r="R47" s="14"/>
      <c r="S47" s="15"/>
    </row>
    <row r="48" spans="1:19" x14ac:dyDescent="0.3">
      <c r="A48" s="67"/>
      <c r="B48" s="4"/>
      <c r="C48" s="156" t="s">
        <v>157</v>
      </c>
      <c r="D48" s="156"/>
      <c r="E48" s="156"/>
      <c r="F48" s="156"/>
      <c r="G48" s="156"/>
      <c r="H48" s="156"/>
      <c r="I48" s="156"/>
      <c r="J48" s="156"/>
      <c r="K48" s="70"/>
      <c r="L48" s="156" t="s">
        <v>156</v>
      </c>
      <c r="M48" s="156"/>
      <c r="N48" s="156"/>
      <c r="O48" s="156"/>
      <c r="P48" s="156"/>
      <c r="Q48" s="156"/>
      <c r="R48" s="156"/>
      <c r="S48" s="175"/>
    </row>
    <row r="49" spans="1:19" ht="26.4" x14ac:dyDescent="0.3">
      <c r="A49" s="67" t="s">
        <v>159</v>
      </c>
      <c r="B49" s="26"/>
      <c r="C49" s="157"/>
      <c r="D49" s="157"/>
      <c r="E49" s="157"/>
      <c r="F49" s="157"/>
      <c r="G49" s="157"/>
      <c r="H49" s="157"/>
      <c r="I49" s="157"/>
      <c r="J49" s="157"/>
      <c r="K49" s="77"/>
      <c r="L49" s="157"/>
      <c r="M49" s="157"/>
      <c r="N49" s="157"/>
      <c r="O49" s="157"/>
      <c r="P49" s="157"/>
      <c r="Q49" s="157"/>
      <c r="R49" s="157"/>
      <c r="S49" s="174"/>
    </row>
    <row r="50" spans="1:19" ht="15" thickBot="1" x14ac:dyDescent="0.35">
      <c r="A50" s="68"/>
      <c r="B50" s="29"/>
      <c r="C50" s="22"/>
      <c r="D50" s="22"/>
      <c r="E50" s="22"/>
      <c r="F50" s="22"/>
      <c r="G50" s="22"/>
      <c r="H50" s="22"/>
      <c r="I50" s="22"/>
      <c r="J50" s="22"/>
      <c r="K50" s="69"/>
      <c r="L50" s="22"/>
      <c r="M50" s="22"/>
      <c r="N50" s="23"/>
      <c r="O50" s="21"/>
      <c r="P50" s="21"/>
      <c r="Q50" s="21"/>
      <c r="R50" s="21"/>
      <c r="S50" s="25"/>
    </row>
    <row r="51" spans="1:19" ht="15" thickBot="1" x14ac:dyDescent="0.35">
      <c r="A51" s="81"/>
      <c r="B51" s="26"/>
      <c r="C51" s="123"/>
      <c r="D51" s="123"/>
      <c r="E51" s="123"/>
      <c r="F51" s="123"/>
      <c r="G51" s="123"/>
      <c r="H51" s="123"/>
      <c r="I51" s="123"/>
      <c r="J51" s="123"/>
      <c r="K51" s="70"/>
      <c r="L51" s="123"/>
      <c r="M51" s="123"/>
      <c r="O51" s="17"/>
      <c r="P51" s="17"/>
      <c r="Q51" s="17"/>
      <c r="R51" s="17"/>
      <c r="S51" s="28"/>
    </row>
    <row r="52" spans="1:19" x14ac:dyDescent="0.3">
      <c r="A52" s="66"/>
      <c r="B52" s="80"/>
      <c r="C52" s="32"/>
      <c r="D52" s="32"/>
      <c r="E52" s="32"/>
      <c r="F52" s="32"/>
      <c r="G52" s="32"/>
      <c r="H52" s="32"/>
      <c r="I52" s="32"/>
      <c r="J52" s="32"/>
      <c r="K52" s="71"/>
      <c r="L52" s="32"/>
      <c r="M52" s="32"/>
      <c r="N52" s="14"/>
      <c r="O52" s="31"/>
      <c r="P52" s="31"/>
      <c r="Q52" s="31"/>
      <c r="R52" s="31"/>
      <c r="S52" s="41"/>
    </row>
    <row r="53" spans="1:19" x14ac:dyDescent="0.3">
      <c r="A53" s="67"/>
      <c r="B53" s="4"/>
      <c r="C53" s="156" t="s">
        <v>157</v>
      </c>
      <c r="D53" s="156"/>
      <c r="E53" s="156"/>
      <c r="F53" s="156"/>
      <c r="G53" s="156"/>
      <c r="H53" s="156"/>
      <c r="I53" s="156"/>
      <c r="J53" s="156"/>
      <c r="K53" s="70"/>
      <c r="L53" s="156" t="s">
        <v>156</v>
      </c>
      <c r="M53" s="156"/>
      <c r="N53" s="156"/>
      <c r="O53" s="156"/>
      <c r="P53" s="156"/>
      <c r="Q53" s="156"/>
      <c r="R53" s="156"/>
      <c r="S53" s="175"/>
    </row>
    <row r="54" spans="1:19" ht="26.4" x14ac:dyDescent="0.3">
      <c r="A54" s="78" t="s">
        <v>158</v>
      </c>
      <c r="B54" s="76"/>
      <c r="C54" s="157"/>
      <c r="D54" s="157"/>
      <c r="E54" s="157"/>
      <c r="F54" s="157"/>
      <c r="G54" s="157"/>
      <c r="H54" s="157"/>
      <c r="I54" s="157"/>
      <c r="J54" s="157"/>
      <c r="K54" s="79"/>
      <c r="L54" s="157"/>
      <c r="M54" s="157"/>
      <c r="N54" s="157"/>
      <c r="O54" s="157"/>
      <c r="P54" s="157"/>
      <c r="Q54" s="157"/>
      <c r="R54" s="157"/>
      <c r="S54" s="174"/>
    </row>
    <row r="55" spans="1:19" ht="15" thickBot="1" x14ac:dyDescent="0.35">
      <c r="A55" s="6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3.4" thickBot="1" x14ac:dyDescent="0.35">
      <c r="A56" s="104" t="s">
        <v>12</v>
      </c>
      <c r="B56" s="1"/>
      <c r="C56" s="123"/>
      <c r="D56" s="123"/>
      <c r="E56" s="123"/>
      <c r="F56" s="123"/>
      <c r="G56" s="123"/>
      <c r="H56" s="123"/>
      <c r="I56" s="123"/>
      <c r="J56" s="123"/>
      <c r="K56" s="70"/>
      <c r="L56" s="123"/>
      <c r="M56" s="123"/>
      <c r="O56" s="123"/>
      <c r="S56" s="16"/>
    </row>
    <row r="57" spans="1:19" x14ac:dyDescent="0.3">
      <c r="A57" s="151" t="s">
        <v>12</v>
      </c>
      <c r="B57" s="12"/>
      <c r="C57" s="32"/>
      <c r="D57" s="32"/>
      <c r="E57" s="32"/>
      <c r="F57" s="32"/>
      <c r="G57" s="32"/>
      <c r="H57" s="32"/>
      <c r="I57" s="32"/>
      <c r="J57" s="32"/>
      <c r="K57" s="71"/>
      <c r="L57" s="32"/>
      <c r="M57" s="32"/>
      <c r="N57" s="14"/>
      <c r="O57" s="32"/>
      <c r="P57" s="14"/>
      <c r="Q57" s="14"/>
      <c r="R57" s="14"/>
      <c r="S57" s="15"/>
    </row>
    <row r="58" spans="1:19" ht="26.4" x14ac:dyDescent="0.3">
      <c r="A58" s="152"/>
      <c r="B58" s="26"/>
      <c r="C58" s="123" t="s">
        <v>67</v>
      </c>
      <c r="D58" s="136" t="s">
        <v>72</v>
      </c>
      <c r="E58" s="136"/>
      <c r="F58" s="136"/>
      <c r="G58" s="136"/>
      <c r="H58" s="136"/>
      <c r="I58" s="123" t="s">
        <v>71</v>
      </c>
      <c r="J58" s="136" t="s">
        <v>72</v>
      </c>
      <c r="K58" s="136"/>
      <c r="L58" s="136"/>
      <c r="M58" s="136"/>
      <c r="O58" s="140" t="s">
        <v>13</v>
      </c>
      <c r="P58" s="136" t="s">
        <v>72</v>
      </c>
      <c r="Q58" s="156" t="s">
        <v>55</v>
      </c>
      <c r="R58" s="156"/>
      <c r="S58" s="162"/>
    </row>
    <row r="59" spans="1:19" x14ac:dyDescent="0.3">
      <c r="A59" s="152"/>
      <c r="B59" s="26"/>
      <c r="C59" s="123"/>
      <c r="D59" s="17"/>
      <c r="E59" s="17"/>
      <c r="F59" s="17"/>
      <c r="G59" s="17"/>
      <c r="H59" s="17"/>
      <c r="I59" s="123"/>
      <c r="J59" s="17"/>
      <c r="K59" s="75"/>
      <c r="L59" s="17"/>
      <c r="M59" s="17"/>
      <c r="N59" s="17"/>
      <c r="O59" s="140"/>
      <c r="P59" s="136"/>
      <c r="Q59" s="156"/>
      <c r="R59" s="156"/>
      <c r="S59" s="162"/>
    </row>
    <row r="60" spans="1:19" x14ac:dyDescent="0.3">
      <c r="A60" s="152"/>
      <c r="B60" s="26"/>
      <c r="C60" s="123" t="s">
        <v>4</v>
      </c>
      <c r="D60" s="136" t="s">
        <v>72</v>
      </c>
      <c r="E60" s="136"/>
      <c r="F60" s="136"/>
      <c r="G60" s="136"/>
      <c r="H60" s="136"/>
      <c r="I60" s="123" t="s">
        <v>59</v>
      </c>
      <c r="J60" s="136" t="s">
        <v>72</v>
      </c>
      <c r="K60" s="136"/>
      <c r="L60" s="136"/>
      <c r="M60" s="136"/>
      <c r="O60" s="140"/>
      <c r="P60" s="136"/>
      <c r="Q60" s="156"/>
      <c r="R60" s="156"/>
      <c r="S60" s="162"/>
    </row>
    <row r="61" spans="1:19" ht="15" thickBot="1" x14ac:dyDescent="0.35">
      <c r="A61" s="153"/>
      <c r="B61" s="34"/>
      <c r="C61" s="21"/>
      <c r="D61" s="22"/>
      <c r="E61" s="22"/>
      <c r="F61" s="22"/>
      <c r="G61" s="22"/>
      <c r="H61" s="22"/>
      <c r="I61" s="22"/>
      <c r="J61" s="22"/>
      <c r="K61" s="69"/>
      <c r="L61" s="22"/>
      <c r="M61" s="22"/>
      <c r="N61" s="23"/>
      <c r="O61" s="21"/>
      <c r="P61" s="23"/>
      <c r="Q61" s="23"/>
      <c r="R61" s="23"/>
      <c r="S61" s="24"/>
    </row>
    <row r="62" spans="1:19" ht="15" thickBot="1" x14ac:dyDescent="0.35">
      <c r="A62" s="100"/>
      <c r="B62" s="4"/>
      <c r="C62" s="17"/>
      <c r="D62" s="123"/>
      <c r="E62" s="123"/>
      <c r="F62" s="123"/>
      <c r="G62" s="123"/>
      <c r="H62" s="123"/>
      <c r="I62" s="123"/>
      <c r="J62" s="123"/>
      <c r="K62" s="70"/>
      <c r="L62" s="123"/>
      <c r="M62" s="123"/>
      <c r="O62" s="17"/>
      <c r="S62" s="16"/>
    </row>
    <row r="63" spans="1:19" x14ac:dyDescent="0.3">
      <c r="A63" s="151" t="s">
        <v>20</v>
      </c>
      <c r="B63" s="12"/>
      <c r="C63" s="31"/>
      <c r="D63" s="32"/>
      <c r="E63" s="32"/>
      <c r="F63" s="32"/>
      <c r="G63" s="32"/>
      <c r="H63" s="32"/>
      <c r="I63" s="32"/>
      <c r="J63" s="32"/>
      <c r="K63" s="71"/>
      <c r="L63" s="32"/>
      <c r="M63" s="32"/>
      <c r="N63" s="14"/>
      <c r="O63" s="31"/>
      <c r="P63" s="14"/>
      <c r="Q63" s="14"/>
      <c r="R63" s="14"/>
      <c r="S63" s="15"/>
    </row>
    <row r="64" spans="1:19" ht="39.6" x14ac:dyDescent="0.3">
      <c r="A64" s="152"/>
      <c r="B64" s="26"/>
      <c r="C64" s="123" t="s">
        <v>31</v>
      </c>
      <c r="D64" s="136" t="s">
        <v>72</v>
      </c>
      <c r="E64" s="136"/>
      <c r="F64" s="136"/>
      <c r="G64" s="136"/>
      <c r="H64" s="136"/>
      <c r="I64" s="123" t="s">
        <v>75</v>
      </c>
      <c r="J64" s="125"/>
      <c r="K64" s="140" t="s">
        <v>57</v>
      </c>
      <c r="L64" s="140"/>
      <c r="M64" s="125"/>
      <c r="O64" s="123" t="s">
        <v>60</v>
      </c>
      <c r="P64" s="136"/>
      <c r="Q64" s="136"/>
      <c r="R64" s="136"/>
      <c r="S64" s="162"/>
    </row>
    <row r="65" spans="1:19" x14ac:dyDescent="0.3">
      <c r="A65" s="152"/>
      <c r="B65" s="26"/>
      <c r="C65" s="123"/>
      <c r="D65" s="17"/>
      <c r="E65" s="17"/>
      <c r="F65" s="17"/>
      <c r="G65" s="17"/>
      <c r="H65" s="17"/>
      <c r="I65" s="123"/>
      <c r="J65" s="17"/>
      <c r="K65" s="75"/>
      <c r="L65" s="17"/>
      <c r="M65" s="17"/>
      <c r="N65" s="17"/>
      <c r="O65" s="123"/>
      <c r="P65" s="17"/>
      <c r="Q65" s="17"/>
      <c r="R65" s="17"/>
      <c r="S65" s="28"/>
    </row>
    <row r="66" spans="1:19" ht="36" x14ac:dyDescent="0.3">
      <c r="A66" s="152"/>
      <c r="B66" s="82"/>
      <c r="C66" s="127" t="str">
        <f>'7 Reception et Deconditionement'!$C$66</f>
        <v>PAB1: 
2 PCN + 2 PCO + 2 RJ45</v>
      </c>
      <c r="D66" s="99"/>
      <c r="E66" s="177" t="str">
        <f>'Fiche type'!$F$68</f>
        <v>Pc Tétra</v>
      </c>
      <c r="F66" s="177"/>
      <c r="G66" s="177"/>
      <c r="H66" s="99"/>
      <c r="I66" s="127" t="s">
        <v>74</v>
      </c>
      <c r="J66" s="125"/>
      <c r="K66" s="156" t="s">
        <v>58</v>
      </c>
      <c r="L66" s="156"/>
      <c r="M66" s="125"/>
      <c r="N66" s="85"/>
      <c r="O66" s="124" t="s">
        <v>61</v>
      </c>
      <c r="P66" s="136" t="s">
        <v>72</v>
      </c>
      <c r="Q66" s="136"/>
      <c r="R66" s="136"/>
      <c r="S66" s="162"/>
    </row>
    <row r="67" spans="1:19" x14ac:dyDescent="0.3">
      <c r="A67" s="152"/>
      <c r="B67" s="26"/>
      <c r="C67" s="126"/>
      <c r="D67" s="91"/>
      <c r="E67" s="91"/>
      <c r="F67" s="91"/>
      <c r="G67" s="91"/>
      <c r="H67" s="17"/>
      <c r="I67" s="123"/>
      <c r="J67" s="17"/>
      <c r="K67" s="75"/>
      <c r="L67" s="17"/>
      <c r="M67" s="17"/>
      <c r="N67" s="17"/>
      <c r="O67" s="123"/>
      <c r="P67" s="17"/>
      <c r="Q67" s="17"/>
      <c r="R67" s="17"/>
      <c r="S67" s="28"/>
    </row>
    <row r="68" spans="1:19" ht="66" x14ac:dyDescent="0.3">
      <c r="A68" s="152"/>
      <c r="B68" s="26"/>
      <c r="C68" s="127"/>
      <c r="D68" s="92"/>
      <c r="E68" s="176" t="s">
        <v>32</v>
      </c>
      <c r="F68" s="176"/>
      <c r="G68" s="176"/>
      <c r="H68" s="125"/>
      <c r="I68" s="123" t="s">
        <v>56</v>
      </c>
      <c r="J68" s="125"/>
      <c r="K68" s="140" t="str">
        <f>'11 Gare Entrée_Sortie'!$K$68</f>
        <v>DECT</v>
      </c>
      <c r="L68" s="140"/>
      <c r="M68" s="125"/>
      <c r="O68" s="123" t="s">
        <v>303</v>
      </c>
      <c r="P68" s="136" t="s">
        <v>77</v>
      </c>
      <c r="Q68" s="136"/>
      <c r="R68" s="136"/>
      <c r="S68" s="162"/>
    </row>
    <row r="69" spans="1:19" ht="15" thickBot="1" x14ac:dyDescent="0.35">
      <c r="A69" s="153"/>
      <c r="B69" s="34"/>
      <c r="C69" s="21"/>
      <c r="D69" s="22"/>
      <c r="E69" s="22"/>
      <c r="F69" s="22"/>
      <c r="G69" s="22"/>
      <c r="H69" s="22"/>
      <c r="I69" s="22"/>
      <c r="J69" s="22"/>
      <c r="K69" s="69"/>
      <c r="L69" s="22"/>
      <c r="M69" s="22"/>
      <c r="N69" s="23"/>
      <c r="O69" s="21"/>
      <c r="P69" s="23"/>
      <c r="Q69" s="23"/>
      <c r="R69" s="23"/>
      <c r="S69" s="24"/>
    </row>
    <row r="70" spans="1:19" ht="15" thickBot="1" x14ac:dyDescent="0.35">
      <c r="A70" s="100"/>
      <c r="B70" s="4"/>
      <c r="C70" s="17"/>
      <c r="D70" s="123"/>
      <c r="E70" s="123"/>
      <c r="F70" s="123"/>
      <c r="G70" s="123"/>
      <c r="H70" s="123"/>
      <c r="I70" s="123"/>
      <c r="J70" s="123"/>
      <c r="K70" s="70"/>
      <c r="L70" s="123"/>
      <c r="M70" s="123"/>
      <c r="O70" s="17"/>
      <c r="S70" s="16"/>
    </row>
    <row r="71" spans="1:19" x14ac:dyDescent="0.3">
      <c r="A71" s="151" t="s">
        <v>13</v>
      </c>
      <c r="B71" s="12"/>
      <c r="C71" s="31"/>
      <c r="D71" s="32"/>
      <c r="E71" s="32"/>
      <c r="F71" s="32"/>
      <c r="G71" s="32"/>
      <c r="H71" s="32"/>
      <c r="I71" s="32"/>
      <c r="J71" s="32"/>
      <c r="K71" s="71"/>
      <c r="L71" s="32"/>
      <c r="M71" s="32"/>
      <c r="N71" s="14"/>
      <c r="O71" s="31"/>
      <c r="P71" s="14"/>
      <c r="Q71" s="14"/>
      <c r="R71" s="14"/>
      <c r="S71" s="15"/>
    </row>
    <row r="72" spans="1:19" ht="26.4" x14ac:dyDescent="0.3">
      <c r="A72" s="152"/>
      <c r="B72" s="26"/>
      <c r="C72" s="123" t="s">
        <v>33</v>
      </c>
      <c r="D72" s="136" t="s">
        <v>78</v>
      </c>
      <c r="E72" s="136"/>
      <c r="F72" s="136"/>
      <c r="G72" s="136"/>
      <c r="H72" s="136"/>
      <c r="I72" s="123" t="s">
        <v>44</v>
      </c>
      <c r="J72" s="136" t="s">
        <v>78</v>
      </c>
      <c r="K72" s="136"/>
      <c r="L72" s="136"/>
      <c r="M72" s="136"/>
      <c r="O72" s="123" t="s">
        <v>65</v>
      </c>
      <c r="P72" s="136" t="s">
        <v>78</v>
      </c>
      <c r="Q72" s="136"/>
      <c r="R72" s="136"/>
      <c r="S72" s="162"/>
    </row>
    <row r="73" spans="1:19" x14ac:dyDescent="0.3">
      <c r="A73" s="152"/>
      <c r="B73" s="26"/>
      <c r="C73" s="123"/>
      <c r="D73" s="17"/>
      <c r="E73" s="17"/>
      <c r="F73" s="17"/>
      <c r="G73" s="17"/>
      <c r="H73" s="17"/>
      <c r="I73" s="123"/>
      <c r="J73" s="17"/>
      <c r="K73" s="75"/>
      <c r="L73" s="17"/>
      <c r="M73" s="17"/>
      <c r="N73" s="17"/>
      <c r="O73" s="123"/>
      <c r="P73" s="17"/>
      <c r="Q73" s="17"/>
      <c r="R73" s="17"/>
      <c r="S73" s="28"/>
    </row>
    <row r="74" spans="1:19" ht="39.6" x14ac:dyDescent="0.3">
      <c r="A74" s="152"/>
      <c r="B74" s="26"/>
      <c r="C74" s="123" t="s">
        <v>34</v>
      </c>
      <c r="D74" s="136" t="s">
        <v>78</v>
      </c>
      <c r="E74" s="136"/>
      <c r="F74" s="136"/>
      <c r="G74" s="136"/>
      <c r="H74" s="136"/>
      <c r="I74" s="123" t="s">
        <v>45</v>
      </c>
      <c r="J74" s="136" t="s">
        <v>78</v>
      </c>
      <c r="K74" s="136"/>
      <c r="L74" s="136"/>
      <c r="M74" s="136"/>
      <c r="O74" s="123" t="s">
        <v>63</v>
      </c>
      <c r="P74" s="136" t="s">
        <v>78</v>
      </c>
      <c r="Q74" s="136"/>
      <c r="R74" s="136"/>
      <c r="S74" s="162"/>
    </row>
    <row r="75" spans="1:19" x14ac:dyDescent="0.3">
      <c r="A75" s="152"/>
      <c r="B75" s="26"/>
      <c r="C75" s="123"/>
      <c r="D75" s="17"/>
      <c r="E75" s="17"/>
      <c r="F75" s="17"/>
      <c r="G75" s="17"/>
      <c r="H75" s="17"/>
      <c r="I75" s="123"/>
      <c r="J75" s="17"/>
      <c r="K75" s="75"/>
      <c r="L75" s="17"/>
      <c r="M75" s="17"/>
      <c r="N75" s="17"/>
      <c r="O75" s="123"/>
      <c r="P75" s="123"/>
      <c r="Q75" s="123"/>
      <c r="R75" s="123"/>
      <c r="S75" s="105"/>
    </row>
    <row r="76" spans="1:19" x14ac:dyDescent="0.3">
      <c r="A76" s="152"/>
      <c r="B76" s="26"/>
      <c r="C76" s="123" t="s">
        <v>35</v>
      </c>
      <c r="D76" s="136" t="s">
        <v>78</v>
      </c>
      <c r="E76" s="136"/>
      <c r="F76" s="136"/>
      <c r="G76" s="136"/>
      <c r="H76" s="136"/>
      <c r="I76" s="123" t="s">
        <v>46</v>
      </c>
      <c r="J76" s="136" t="s">
        <v>78</v>
      </c>
      <c r="K76" s="136"/>
      <c r="L76" s="136"/>
      <c r="M76" s="136"/>
      <c r="O76" s="123" t="s">
        <v>64</v>
      </c>
      <c r="P76" s="136"/>
      <c r="Q76" s="136"/>
      <c r="R76" s="136"/>
      <c r="S76" s="162"/>
    </row>
    <row r="77" spans="1:19" ht="15" thickBot="1" x14ac:dyDescent="0.35">
      <c r="A77" s="153"/>
      <c r="B77" s="34"/>
      <c r="C77" s="21"/>
      <c r="D77" s="22"/>
      <c r="E77" s="22"/>
      <c r="F77" s="22"/>
      <c r="G77" s="22"/>
      <c r="H77" s="22"/>
      <c r="I77" s="22"/>
      <c r="J77" s="22"/>
      <c r="K77" s="69"/>
      <c r="L77" s="22"/>
      <c r="M77" s="22"/>
      <c r="N77" s="22"/>
      <c r="O77" s="22"/>
      <c r="P77" s="23"/>
      <c r="Q77" s="23"/>
      <c r="R77" s="23"/>
      <c r="S77" s="24"/>
    </row>
    <row r="78" spans="1:19" ht="15" thickBot="1" x14ac:dyDescent="0.35">
      <c r="A78" s="100"/>
      <c r="B78" s="4"/>
      <c r="C78" s="17"/>
      <c r="D78" s="123"/>
      <c r="E78" s="123"/>
      <c r="F78" s="123"/>
      <c r="G78" s="123"/>
      <c r="H78" s="123"/>
      <c r="I78" s="123"/>
      <c r="J78" s="123"/>
      <c r="K78" s="70"/>
      <c r="L78" s="123"/>
      <c r="M78" s="123"/>
      <c r="N78" s="123"/>
      <c r="O78" s="123"/>
      <c r="S78" s="16"/>
    </row>
    <row r="79" spans="1:19" x14ac:dyDescent="0.3">
      <c r="A79" s="151" t="s">
        <v>14</v>
      </c>
      <c r="B79" s="12"/>
      <c r="C79" s="31"/>
      <c r="D79" s="32"/>
      <c r="E79" s="32"/>
      <c r="F79" s="32"/>
      <c r="G79" s="32"/>
      <c r="H79" s="32"/>
      <c r="I79" s="32"/>
      <c r="J79" s="32"/>
      <c r="K79" s="71"/>
      <c r="L79" s="32"/>
      <c r="M79" s="32"/>
      <c r="N79" s="32"/>
      <c r="O79" s="32"/>
      <c r="P79" s="14"/>
      <c r="Q79" s="14"/>
      <c r="R79" s="14"/>
      <c r="S79" s="15"/>
    </row>
    <row r="80" spans="1:19" x14ac:dyDescent="0.3">
      <c r="A80" s="152"/>
      <c r="B80" s="26"/>
      <c r="C80" s="123" t="s">
        <v>312</v>
      </c>
      <c r="D80" s="136"/>
      <c r="E80" s="136"/>
      <c r="F80" s="136"/>
      <c r="G80" s="136"/>
      <c r="H80" s="136"/>
      <c r="I80" s="123"/>
      <c r="J80" s="123"/>
      <c r="K80" s="70"/>
      <c r="L80" s="123"/>
      <c r="M80" s="123"/>
      <c r="N80" s="123"/>
      <c r="O80" s="123"/>
      <c r="S80" s="16"/>
    </row>
    <row r="81" spans="1:19" ht="15" thickBot="1" x14ac:dyDescent="0.35">
      <c r="A81" s="15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3"/>
      <c r="O81" s="43"/>
      <c r="P81" s="23"/>
      <c r="Q81" s="23"/>
      <c r="R81" s="23"/>
      <c r="S81" s="24"/>
    </row>
    <row r="82" spans="1:19" ht="23.4" thickBot="1" x14ac:dyDescent="0.35">
      <c r="A82" s="101" t="s">
        <v>15</v>
      </c>
      <c r="B82" s="1"/>
      <c r="C82" s="179" t="s">
        <v>314</v>
      </c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88"/>
    </row>
    <row r="83" spans="1:19" ht="45" customHeight="1" x14ac:dyDescent="0.3">
      <c r="A83" s="189" t="s">
        <v>437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</row>
  </sheetData>
  <mergeCells count="92">
    <mergeCell ref="A6:A8"/>
    <mergeCell ref="D7:H7"/>
    <mergeCell ref="J7:M7"/>
    <mergeCell ref="P7:S7"/>
    <mergeCell ref="A1:C2"/>
    <mergeCell ref="D1:S1"/>
    <mergeCell ref="D2:S2"/>
    <mergeCell ref="A3:C3"/>
    <mergeCell ref="D3:S3"/>
    <mergeCell ref="A10:A12"/>
    <mergeCell ref="D11:H11"/>
    <mergeCell ref="J11:M11"/>
    <mergeCell ref="P11:S11"/>
    <mergeCell ref="A14:A18"/>
    <mergeCell ref="D15:H15"/>
    <mergeCell ref="J15:M15"/>
    <mergeCell ref="P15:S15"/>
    <mergeCell ref="D17:H17"/>
    <mergeCell ref="J17:M17"/>
    <mergeCell ref="P17:S17"/>
    <mergeCell ref="A21:A27"/>
    <mergeCell ref="D22:H22"/>
    <mergeCell ref="J22:M22"/>
    <mergeCell ref="P22:S22"/>
    <mergeCell ref="D24:E24"/>
    <mergeCell ref="G24:H24"/>
    <mergeCell ref="J24:M24"/>
    <mergeCell ref="O24:O26"/>
    <mergeCell ref="P24:S26"/>
    <mergeCell ref="P30:S30"/>
    <mergeCell ref="D32:H32"/>
    <mergeCell ref="J32:M32"/>
    <mergeCell ref="P32:S32"/>
    <mergeCell ref="D34:H34"/>
    <mergeCell ref="D26:H26"/>
    <mergeCell ref="J26:M26"/>
    <mergeCell ref="A29:A37"/>
    <mergeCell ref="D30:H30"/>
    <mergeCell ref="J30:M30"/>
    <mergeCell ref="J34:M34"/>
    <mergeCell ref="P34:S34"/>
    <mergeCell ref="D36:H36"/>
    <mergeCell ref="A39:A45"/>
    <mergeCell ref="D40:H40"/>
    <mergeCell ref="J40:M40"/>
    <mergeCell ref="P40:S40"/>
    <mergeCell ref="D42:H42"/>
    <mergeCell ref="J42:M42"/>
    <mergeCell ref="R42:S44"/>
    <mergeCell ref="D44:H44"/>
    <mergeCell ref="J44:M44"/>
    <mergeCell ref="C48:J48"/>
    <mergeCell ref="L48:S48"/>
    <mergeCell ref="C49:J49"/>
    <mergeCell ref="L49:S49"/>
    <mergeCell ref="C53:J53"/>
    <mergeCell ref="L53:S53"/>
    <mergeCell ref="C54:J54"/>
    <mergeCell ref="L54:S54"/>
    <mergeCell ref="A57:A61"/>
    <mergeCell ref="D58:H58"/>
    <mergeCell ref="J58:M58"/>
    <mergeCell ref="O58:O60"/>
    <mergeCell ref="P58:P60"/>
    <mergeCell ref="Q58:R60"/>
    <mergeCell ref="S58:S60"/>
    <mergeCell ref="D60:H60"/>
    <mergeCell ref="J60:M60"/>
    <mergeCell ref="A63:A69"/>
    <mergeCell ref="D64:H64"/>
    <mergeCell ref="K64:L64"/>
    <mergeCell ref="P64:S64"/>
    <mergeCell ref="E66:G66"/>
    <mergeCell ref="K66:L66"/>
    <mergeCell ref="P66:S66"/>
    <mergeCell ref="E68:G68"/>
    <mergeCell ref="K68:L68"/>
    <mergeCell ref="P68:S68"/>
    <mergeCell ref="A71:A77"/>
    <mergeCell ref="D72:H72"/>
    <mergeCell ref="J72:M72"/>
    <mergeCell ref="P72:S72"/>
    <mergeCell ref="D74:H74"/>
    <mergeCell ref="J74:M74"/>
    <mergeCell ref="P74:S74"/>
    <mergeCell ref="A83:P83"/>
    <mergeCell ref="D76:H76"/>
    <mergeCell ref="J76:M76"/>
    <mergeCell ref="P76:S76"/>
    <mergeCell ref="A79:A81"/>
    <mergeCell ref="D80:H80"/>
    <mergeCell ref="C82:S82"/>
  </mergeCells>
  <dataValidations count="11">
    <dataValidation type="list" allowBlank="1" showInputMessage="1" showErrorMessage="1" sqref="P15:S15">
      <formula1>"Badge,Serrure Badge, serrure,NC"</formula1>
    </dataValidation>
    <dataValidation type="list" allowBlank="1" showInputMessage="1" showErrorMessage="1" sqref="D17:H17">
      <formula1>"N.R,Oui,Non,"</formula1>
    </dataValidation>
    <dataValidation type="list" allowBlank="1" showInputMessage="1" showErrorMessage="1" sqref="P68:S68">
      <formula1>"N.R,Oui,Non,Fixe,Movible"</formula1>
    </dataValidation>
    <dataValidation type="list" allowBlank="1" showInputMessage="1" showErrorMessage="1" sqref="P66:S66">
      <formula1>"N.R,Oui,Non,Local,Centralisé"</formula1>
    </dataValidation>
    <dataValidation type="list" allowBlank="1" showInputMessage="1" showErrorMessage="1" sqref="D76:H76">
      <formula1>"N.R,Oui,Non,Vide-sceau"</formula1>
    </dataValidation>
    <dataValidation type="list" allowBlank="1" showInputMessage="1" showErrorMessage="1" sqref="P74:S74">
      <mc:AlternateContent xmlns:x12ac="http://schemas.microsoft.com/office/spreadsheetml/2011/1/ac" xmlns:mc="http://schemas.openxmlformats.org/markup-compatibility/2006">
        <mc:Choice Requires="x12ac">
          <x12ac:list>N.R,Oui,Non,"Évier inclus, Évier double bac"</x12ac:list>
        </mc:Choice>
        <mc:Fallback>
          <formula1>"N.R,Oui,Non,Évier inclus, Évier double bac"</formula1>
        </mc:Fallback>
      </mc:AlternateContent>
    </dataValidation>
    <dataValidation type="list" allowBlank="1" showInputMessage="1" showErrorMessage="1" sqref="P72:S72">
      <formula1>"N.R,Oui,Non,Robinet temporisé, Robinet mitigeur,Robinet fileté"</formula1>
    </dataValidation>
    <dataValidation type="list" allowBlank="1" showInputMessage="1" showErrorMessage="1" sqref="J76:M76">
      <formula1>"N.R,Oui,Non,Siphone de sol, Siphon avec dégrilleur"</formula1>
    </dataValidation>
    <dataValidation type="list" allowBlank="1" showInputMessage="1" showErrorMessage="1" sqref="J72:M72">
      <formula1>"N.R,Oui,Non,1 double bac par table, Double bac intégré à la table"</formula1>
    </dataValidation>
    <dataValidation type="list" allowBlank="1" showInputMessage="1" sqref="D22:H22">
      <formula1>"N.R,Oui,Non,2nd jour possible, Non indispensable"</formula1>
    </dataValidation>
    <dataValidation type="list" allowBlank="1" showInputMessage="1" showErrorMessage="1" sqref="D72:H72 J74:M74 D74:H74 H68 M68 J68">
      <formula1>"N.R,Oui,Non"</formula1>
    </dataValidation>
  </dataValidations>
  <pageMargins left="0.25" right="0.25" top="0.75" bottom="0.75" header="0.3" footer="0.3"/>
  <pageSetup paperSize="9" scale="42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>
          <x14:formula1>
            <xm:f>DATA!$AF:$AF</xm:f>
          </x14:formula1>
          <xm:sqref>J44:M44</xm:sqref>
        </x14:dataValidation>
        <x14:dataValidation type="list" allowBlank="1" showInputMessage="1" showErrorMessage="1">
          <x14:formula1>
            <xm:f>DATA!$C$2:$C$1048576</xm:f>
          </x14:formula1>
          <xm:sqref>D7:H7</xm:sqref>
        </x14:dataValidation>
        <x14:dataValidation type="list" allowBlank="1" showInputMessage="1" showErrorMessage="1">
          <x14:formula1>
            <xm:f>DATA!$AJ$2:$AJ$17</xm:f>
          </x14:formula1>
          <xm:sqref>P32:S32</xm:sqref>
        </x14:dataValidation>
        <x14:dataValidation type="list" allowBlank="1" showInputMessage="1" showErrorMessage="1">
          <x14:formula1>
            <xm:f>DATA!$AI$2:$AI$14</xm:f>
          </x14:formula1>
          <xm:sqref>P34:S34</xm:sqref>
        </x14:dataValidation>
        <x14:dataValidation type="list" allowBlank="1" showInputMessage="1" showErrorMessage="1">
          <x14:formula1>
            <xm:f>DATA!$M$2:$M$11</xm:f>
          </x14:formula1>
          <xm:sqref>J26:M26</xm:sqref>
        </x14:dataValidation>
        <x14:dataValidation type="list" allowBlank="1" showInputMessage="1">
          <x14:formula1>
            <xm:f>DATA!$F$2:$F$61</xm:f>
          </x14:formula1>
          <xm:sqref>D24:E24</xm:sqref>
        </x14:dataValidation>
        <x14:dataValidation type="list" allowBlank="1" showInputMessage="1" showErrorMessage="1">
          <x14:formula1>
            <xm:f>DATA!$AG$2:$AG$11</xm:f>
          </x14:formula1>
          <xm:sqref>J15:M15</xm:sqref>
        </x14:dataValidation>
        <x14:dataValidation type="list" allowBlank="1" showInputMessage="1" showErrorMessage="1">
          <x14:formula1>
            <xm:f>DATA!$H$2:$H$6</xm:f>
          </x14:formula1>
          <xm:sqref>J22:M22</xm:sqref>
        </x14:dataValidation>
        <x14:dataValidation type="list" allowBlank="1" showInputMessage="1" showErrorMessage="1">
          <x14:formula1>
            <xm:f>DATA!$AE$2:$AE$16</xm:f>
          </x14:formula1>
          <xm:sqref>D64:H64</xm:sqref>
        </x14:dataValidation>
        <x14:dataValidation type="list" allowBlank="1" showInputMessage="1" showErrorMessage="1">
          <x14:formula1>
            <xm:f>DATA!$K$2:$K$52</xm:f>
          </x14:formula1>
          <xm:sqref>J24:M24</xm:sqref>
        </x14:dataValidation>
        <x14:dataValidation type="list" allowBlank="1" showInputMessage="1" showErrorMessage="1">
          <x14:formula1>
            <xm:f>DATA!$G$2:$G$5</xm:f>
          </x14:formula1>
          <xm:sqref>P17:S17</xm:sqref>
        </x14:dataValidation>
        <x14:dataValidation type="list" allowBlank="1" showInputMessage="1" showErrorMessage="1" promptTitle="Charges d'exploitation">
          <x14:formula1>
            <xm:f>DATA!$E$2:$E$18</xm:f>
          </x14:formula1>
          <xm:sqref>P11:S11</xm:sqref>
        </x14:dataValidation>
        <x14:dataValidation type="list" allowBlank="1" showInputMessage="1" showErrorMessage="1">
          <x14:formula1>
            <xm:f>DATA!$D$2:$D$13</xm:f>
          </x14:formula1>
          <xm:sqref>R42:S44</xm:sqref>
        </x14:dataValidation>
        <x14:dataValidation type="list" allowBlank="1" showInputMessage="1" showErrorMessage="1">
          <x14:formula1>
            <xm:f>DATA!$U$2:$U$6</xm:f>
          </x14:formula1>
          <xm:sqref>D40:H40</xm:sqref>
        </x14:dataValidation>
        <x14:dataValidation type="list" allowBlank="1" showInputMessage="1" showErrorMessage="1">
          <x14:formula1>
            <xm:f>DATA!$V$2:$V$10</xm:f>
          </x14:formula1>
          <xm:sqref>J40:M40</xm:sqref>
        </x14:dataValidation>
        <x14:dataValidation type="list" allowBlank="1" showInputMessage="1" showErrorMessage="1">
          <x14:formula1>
            <xm:f>DATA!$T$2:$T$16</xm:f>
          </x14:formula1>
          <xm:sqref>D34:H34</xm:sqref>
        </x14:dataValidation>
        <x14:dataValidation type="list" allowBlank="1" showInputMessage="1" showErrorMessage="1">
          <x14:formula1>
            <xm:f>DATA!$Q$2:$Q$6</xm:f>
          </x14:formula1>
          <xm:sqref>D32:H32</xm:sqref>
        </x14:dataValidation>
        <x14:dataValidation type="list" allowBlank="1" showInputMessage="1" showErrorMessage="1">
          <x14:formula1>
            <xm:f>DATA!$X$2:$X$17</xm:f>
          </x14:formula1>
          <xm:sqref>D42:H42</xm:sqref>
        </x14:dataValidation>
        <x14:dataValidation type="list" allowBlank="1" showInputMessage="1" showErrorMessage="1">
          <x14:formula1>
            <xm:f>DATA!$AD$2:$AD$8</xm:f>
          </x14:formula1>
          <xm:sqref>D58:H58 P58:P60 J60:M60 J58:M58 D60:H60</xm:sqref>
        </x14:dataValidation>
        <x14:dataValidation type="list" allowBlank="1" showInputMessage="1" showErrorMessage="1">
          <x14:formula1>
            <xm:f>DATA!$AC$2:$AC$8</xm:f>
          </x14:formula1>
          <xm:sqref>P44</xm:sqref>
        </x14:dataValidation>
        <x14:dataValidation type="list" allowBlank="1" showInputMessage="1" showErrorMessage="1">
          <x14:formula1>
            <xm:f>DATA!$AA$2:$AA$8</xm:f>
          </x14:formula1>
          <xm:sqref>D44:H44</xm:sqref>
        </x14:dataValidation>
        <x14:dataValidation type="list" allowBlank="1" showInputMessage="1" showErrorMessage="1">
          <x14:formula1>
            <xm:f>DATA!$W$2:$W$3</xm:f>
          </x14:formula1>
          <xm:sqref>P40:S40</xm:sqref>
        </x14:dataValidation>
        <x14:dataValidation type="list" allowBlank="1" showInputMessage="1" showErrorMessage="1">
          <x14:formula1>
            <xm:f>DATA!$S$2:$S$5</xm:f>
          </x14:formula1>
          <xm:sqref>J34:M34</xm:sqref>
        </x14:dataValidation>
        <x14:dataValidation type="list" allowBlank="1" showInputMessage="1" showErrorMessage="1">
          <x14:formula1>
            <xm:f>DATA!$R$2:$R$10</xm:f>
          </x14:formula1>
          <xm:sqref>J32:M32</xm:sqref>
        </x14:dataValidation>
        <x14:dataValidation type="list" allowBlank="1" showInputMessage="1" showErrorMessage="1">
          <x14:formula1>
            <xm:f>DATA!$O$2:$O$14</xm:f>
          </x14:formula1>
          <xm:sqref>J30:M30 P30:S30</xm:sqref>
        </x14:dataValidation>
        <x14:dataValidation type="list" allowBlank="1" showInputMessage="1" showErrorMessage="1">
          <x14:formula1>
            <xm:f>DATA!$N$2:$N$5</xm:f>
          </x14:formula1>
          <xm:sqref>D30:H30</xm:sqref>
        </x14:dataValidation>
        <x14:dataValidation type="list" allowBlank="1" showInputMessage="1" showErrorMessage="1">
          <x14:formula1>
            <xm:f>DATA!$L$2:$L$7</xm:f>
          </x14:formula1>
          <xm:sqref>D26:H26</xm:sqref>
        </x14:dataValidation>
        <x14:dataValidation type="list" allowBlank="1" showInputMessage="1" showErrorMessage="1">
          <x14:formula1>
            <xm:f>DATA!$I$2:$I$5</xm:f>
          </x14:formula1>
          <xm:sqref>P22:S22</xm:sqref>
        </x14:dataValidation>
        <x14:dataValidation type="list" allowBlank="1" showInputMessage="1" showErrorMessage="1">
          <x14:formula1>
            <xm:f>DATA!$B$2:$B$33</xm:f>
          </x14:formula1>
          <xm:sqref>D15:H15</xm:sqref>
        </x14:dataValidation>
        <x14:dataValidation type="list" allowBlank="1" showInputMessage="1" showErrorMessage="1">
          <x14:formula1>
            <xm:f>DATA!$AB$2:$AB$14</xm:f>
          </x14:formula1>
          <xm:sqref>P42</xm:sqref>
        </x14:dataValidation>
        <x14:dataValidation type="list" allowBlank="1" showInputMessage="1" showErrorMessage="1">
          <x14:formula1>
            <xm:f>DATA!$J$2:$J$12</xm:f>
          </x14:formula1>
          <xm:sqref>D36:H36</xm:sqref>
        </x14:dataValidation>
        <x14:dataValidation type="list" allowBlank="1" showInputMessage="1" showErrorMessage="1">
          <x14:formula1>
            <xm:f>DATA!$A$2:$A$100</xm:f>
          </x14:formula1>
          <xm:sqref>P7:S7</xm:sqref>
        </x14:dataValidation>
        <x14:dataValidation type="list" allowBlank="1" showInputMessage="1" showErrorMessage="1">
          <x14:formula1>
            <xm:f>DATA!$A$2:$A$18</xm:f>
          </x14:formula1>
          <xm:sqref>J7:M7</xm:sqref>
        </x14:dataValidation>
        <x14:dataValidation type="list" allowBlank="1" showInputMessage="1" showErrorMessage="1">
          <x14:formula1>
            <xm:f>DATA!$Y$2:$Y$92</xm:f>
          </x14:formula1>
          <xm:sqref>J42:M42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88613A-C552-494C-9DDF-23406E7493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39</vt:i4>
      </vt:variant>
      <vt:variant>
        <vt:lpstr>Plages nommées</vt:lpstr>
      </vt:variant>
      <vt:variant>
        <vt:i4>30</vt:i4>
      </vt:variant>
    </vt:vector>
  </HeadingPairs>
  <TitlesOfParts>
    <vt:vector size="69" baseType="lpstr">
      <vt:lpstr>Fiche type</vt:lpstr>
      <vt:lpstr>DATA</vt:lpstr>
      <vt:lpstr>1 SAS Services internes et PUI</vt:lpstr>
      <vt:lpstr>2 vestiaire</vt:lpstr>
      <vt:lpstr>3 Bur Cadre de Santé</vt:lpstr>
      <vt:lpstr>4 Salle de pause</vt:lpstr>
      <vt:lpstr>5 Sanitaire Logistique</vt:lpstr>
      <vt:lpstr>6 Bur Étudiants</vt:lpstr>
      <vt:lpstr>7 Reception et Deconditionement</vt:lpstr>
      <vt:lpstr>8 Local déchets</vt:lpstr>
      <vt:lpstr>9 Stockages palettes</vt:lpstr>
      <vt:lpstr>10 Zone PDU_PDA</vt:lpstr>
      <vt:lpstr>11 Gare Entrée_Sortie</vt:lpstr>
      <vt:lpstr>13 Zone picking</vt:lpstr>
      <vt:lpstr>14 Bur Pharmacien Routine</vt:lpstr>
      <vt:lpstr>15 Espace préparateur</vt:lpstr>
      <vt:lpstr>16 Guichet services</vt:lpstr>
      <vt:lpstr>17 Local échantillons</vt:lpstr>
      <vt:lpstr>18 Local Stupéfiant</vt:lpstr>
      <vt:lpstr>1 9 Stockage T° dirigée</vt:lpstr>
      <vt:lpstr>20 Salle d'attente</vt:lpstr>
      <vt:lpstr>21 San PMR</vt:lpstr>
      <vt:lpstr>22 SAS Patients</vt:lpstr>
      <vt:lpstr>23 Bur Retrocession</vt:lpstr>
      <vt:lpstr>24 Bur entretien</vt:lpstr>
      <vt:lpstr>25 Secrétariat</vt:lpstr>
      <vt:lpstr>26 Bur pharm responsable</vt:lpstr>
      <vt:lpstr>27 Bur Pharm</vt:lpstr>
      <vt:lpstr>28 Salle de réunion</vt:lpstr>
      <vt:lpstr>circulation zone robot</vt:lpstr>
      <vt:lpstr>30 Local ménage</vt:lpstr>
      <vt:lpstr>31 Circulations</vt:lpstr>
      <vt:lpstr>local prépa 36</vt:lpstr>
      <vt:lpstr>32 repro magasin</vt:lpstr>
      <vt:lpstr>33 bureau magasin</vt:lpstr>
      <vt:lpstr>34sas</vt:lpstr>
      <vt:lpstr>35 Magasin</vt:lpstr>
      <vt:lpstr>37 local alcool</vt:lpstr>
      <vt:lpstr>groupe électrogéne</vt:lpstr>
      <vt:lpstr>'1 9 Stockage T° dirigée'!Zone_d_impression</vt:lpstr>
      <vt:lpstr>'1 SAS Services internes et PUI'!Zone_d_impression</vt:lpstr>
      <vt:lpstr>'10 Zone PDU_PDA'!Zone_d_impression</vt:lpstr>
      <vt:lpstr>'11 Gare Entrée_Sortie'!Zone_d_impression</vt:lpstr>
      <vt:lpstr>'13 Zone picking'!Zone_d_impression</vt:lpstr>
      <vt:lpstr>'14 Bur Pharmacien Routine'!Zone_d_impression</vt:lpstr>
      <vt:lpstr>'15 Espace préparateur'!Zone_d_impression</vt:lpstr>
      <vt:lpstr>'16 Guichet services'!Zone_d_impression</vt:lpstr>
      <vt:lpstr>'17 Local échantillons'!Zone_d_impression</vt:lpstr>
      <vt:lpstr>'18 Local Stupéfiant'!Zone_d_impression</vt:lpstr>
      <vt:lpstr>'2 vestiaire'!Zone_d_impression</vt:lpstr>
      <vt:lpstr>'20 Salle d''attente'!Zone_d_impression</vt:lpstr>
      <vt:lpstr>'21 San PMR'!Zone_d_impression</vt:lpstr>
      <vt:lpstr>'22 SAS Patients'!Zone_d_impression</vt:lpstr>
      <vt:lpstr>'23 Bur Retrocession'!Zone_d_impression</vt:lpstr>
      <vt:lpstr>'24 Bur entretien'!Zone_d_impression</vt:lpstr>
      <vt:lpstr>'25 Secrétariat'!Zone_d_impression</vt:lpstr>
      <vt:lpstr>'26 Bur pharm responsable'!Zone_d_impression</vt:lpstr>
      <vt:lpstr>'27 Bur Pharm'!Zone_d_impression</vt:lpstr>
      <vt:lpstr>'28 Salle de réunion'!Zone_d_impression</vt:lpstr>
      <vt:lpstr>'3 Bur Cadre de Santé'!Zone_d_impression</vt:lpstr>
      <vt:lpstr>'30 Local ménage'!Zone_d_impression</vt:lpstr>
      <vt:lpstr>'31 Circulations'!Zone_d_impression</vt:lpstr>
      <vt:lpstr>'4 Salle de pause'!Zone_d_impression</vt:lpstr>
      <vt:lpstr>'5 Sanitaire Logistique'!Zone_d_impression</vt:lpstr>
      <vt:lpstr>'6 Bur Étudiants'!Zone_d_impression</vt:lpstr>
      <vt:lpstr>'7 Reception et Deconditionement'!Zone_d_impression</vt:lpstr>
      <vt:lpstr>'8 Local déchets'!Zone_d_impression</vt:lpstr>
      <vt:lpstr>'9 Stockages palettes'!Zone_d_impression</vt:lpstr>
      <vt:lpstr>'Fiche type'!Zone_d_impression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LEPRETRE Renaud</cp:lastModifiedBy>
  <cp:lastPrinted>2025-08-21T12:13:49Z</cp:lastPrinted>
  <dcterms:created xsi:type="dcterms:W3CDTF">2023-01-09T10:32:14Z</dcterms:created>
  <dcterms:modified xsi:type="dcterms:W3CDTF">2025-08-21T12:27:23Z</dcterms:modified>
</cp:coreProperties>
</file>